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A11" i="26" l="1"/>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<sst xmlns="http://schemas.openxmlformats.org/spreadsheetml/2006/main" count="1059" uniqueCount="566">
  <si>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</si>
  <si>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</si>
  <si>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</si>
  <si>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</si>
  <si>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</si>
  <si>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</si>
  <si>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</si>
  <si>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</si>
  <si>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</si>
  <si>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</si>
  <si>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</si>
  <si>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</si>
  <si>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</si>
  <si>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</si>
  <si>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</si>
  <si>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</si>
  <si>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</si>
  <si>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</si>
  <si>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</si>
  <si>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</si>
  <si>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</si>
  <si>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</si>
  <si>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</si>
  <si>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</si>
  <si>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</si>
  <si>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</si>
  <si>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</si>
  <si>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</si>
  <si>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</si>
  <si>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</si>
  <si>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</si>
  <si>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</si>
  <si>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</si>
  <si>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</si>
  <si>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</si>
  <si>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</si>
  <si>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</si>
  <si>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</si>
  <si>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</si>
  <si>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</si>
  <si>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</si>
  <si>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</si>
  <si>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</si>
  <si>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</si>
  <si>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</si>
  <si>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</si>
  <si>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</si>
  <si>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</si>
  <si>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</si>
  <si>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</si>
  <si>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</si>
  <si>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</si>
  <si>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</si>
  <si>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</si>
  <si>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</si>
  <si>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</si>
  <si>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</si>
  <si>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</si>
  <si>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</si>
  <si>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</si>
  <si>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</si>
  <si>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</si>
  <si>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</si>
  <si>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</si>
  <si>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</si>
  <si>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</si>
  <si>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</si>
  <si>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</si>
  <si>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</si>
  <si>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</si>
  <si>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</si>
  <si>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</si>
  <si>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</si>
  <si>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</si>
  <si>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</si>
  <si>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</si>
  <si>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</si>
  <si>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</si>
  <si>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</si>
  <si>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</si>
  <si>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</si>
  <si>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</si>
  <si>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</si>
  <si>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</si>
  <si>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</si>
  <si>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</si>
  <si>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</si>
  <si>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</si>
  <si>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</si>
  <si>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</si>
  <si>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</si>
  <si>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</si>
  <si>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</si>
  <si>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</si>
  <si>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</si>
  <si>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</si>
  <si>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</si>
  <si>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</si>
  <si>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</si>
  <si>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</si>
  <si>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</si>
  <si>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</si>
  <si>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</si>
  <si>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</si>
  <si>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</si>
  <si>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</si>
  <si>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</si>
  <si>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</si>
  <si>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</si>
  <si>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</si>
  <si>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</si>
  <si>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</si>
  <si>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</si>
  <si>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</si>
  <si>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</si>
  <si>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</si>
  <si>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</si>
  <si>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</si>
  <si>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</si>
  <si>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</si>
  <si>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</si>
  <si>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</si>
  <si>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</si>
  <si>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</si>
  <si>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</si>
  <si>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</si>
  <si>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</si>
  <si>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</si>
  <si>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</si>
  <si>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</si>
  <si>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</si>
  <si>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</si>
  <si>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</si>
  <si>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</si>
  <si>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</si>
  <si>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</si>
  <si>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</si>
  <si>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</si>
  <si>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</si>
  <si>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</si>
  <si>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</si>
  <si>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</si>
  <si>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</si>
  <si>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</si>
  <si>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</si>
  <si>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</si>
  <si>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</si>
  <si>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</si>
  <si>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</si>
  <si>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</si>
  <si>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</si>
  <si>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</si>
  <si>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</si>
  <si>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</si>
  <si>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</si>
  <si>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</si>
  <si>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</si>
  <si>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</si>
  <si>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</si>
  <si>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</si>
  <si>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</si>
  <si>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</si>
  <si>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</si>
  <si>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</si>
  <si>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</si>
  <si>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</si>
  <si>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</si>
  <si>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</si>
  <si>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</si>
  <si>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</si>
  <si>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</si>
  <si>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</si>
  <si>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</si>
  <si>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</si>
  <si>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</si>
  <si>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</si>
  <si>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</si>
  <si>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</si>
  <si>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</si>
  <si>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</si>
  <si>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</si>
  <si>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</si>
  <si>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</si>
  <si>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</si>
  <si>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</si>
  <si>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</si>
  <si>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</si>
  <si>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</si>
  <si>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</si>
  <si>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</si>
  <si>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</si>
  <si>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</si>
  <si>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</si>
  <si>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</si>
  <si>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</si>
  <si>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</si>
  <si>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</si>
  <si>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</si>
  <si>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</si>
  <si>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</si>
  <si>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</si>
  <si>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</si>
  <si>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</si>
  <si>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</si>
  <si>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</si>
  <si>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</si>
  <si>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</si>
  <si>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</si>
  <si>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</si>
  <si>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</si>
  <si>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</si>
  <si>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</si>
  <si>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</si>
  <si>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</si>
  <si>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</si>
  <si>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</si>
  <si>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</si>
  <si>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</si>
  <si>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</si>
  <si>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</si>
  <si>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</si>
  <si>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</si>
  <si>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</si>
  <si>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</si>
  <si>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</si>
  <si>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</si>
  <si>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</si>
  <si>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</si>
  <si>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</si>
  <si>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</si>
  <si>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</si>
  <si>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</si>
  <si>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</si>
  <si>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</si>
  <si>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</si>
  <si>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</si>
  <si>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</si>
  <si>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</si>
  <si>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</si>
  <si>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</si>
  <si>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</si>
  <si>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</si>
  <si>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</si>
  <si>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</si>
  <si>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</si>
  <si>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</si>
  <si>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</si>
  <si>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</si>
  <si>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</si>
  <si>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</si>
  <si>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</si>
  <si>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</si>
  <si>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</si>
  <si>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</si>
  <si>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</si>
  <si>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</si>
  <si>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</si>
  <si>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</si>
  <si>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</si>
  <si>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</si>
  <si>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</si>
  <si>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</si>
  <si>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</si>
  <si>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</si>
  <si>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</si>
  <si>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</si>
  <si>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</si>
  <si>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</si>
  <si>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</si>
  <si>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</si>
  <si>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</si>
  <si>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</si>
  <si>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</si>
  <si>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</si>
  <si>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</si>
  <si>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</si>
  <si>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</si>
  <si>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</si>
  <si>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</si>
  <si>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</si>
  <si>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</si>
  <si>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</si>
  <si>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</si>
  <si>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</si>
  <si>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</si>
  <si>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</si>
  <si>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</si>
  <si>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</si>
  <si>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</si>
  <si>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</si>
  <si>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</si>
  <si>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</si>
  <si>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</si>
  <si>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</si>
  <si>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</si>
  <si>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</si>
  <si>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</si>
  <si>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</si>
  <si>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</si>
  <si>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</si>
  <si>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</si>
  <si>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</si>
  <si>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</si>
  <si>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</si>
  <si>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</si>
  <si>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</si>
  <si>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</si>
  <si>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</si>
  <si>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</si>
  <si>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</si>
  <si>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</si>
  <si>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</si>
  <si>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</si>
  <si>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</si>
  <si>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</si>
  <si>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</si>
  <si>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</si>
  <si>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</si>
  <si>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</si>
  <si>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</si>
  <si>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</si>
  <si>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</si>
  <si>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</si>
  <si>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</si>
  <si>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</si>
  <si>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</si>
  <si>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</si>
  <si>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</si>
  <si>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</si>
  <si>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</si>
  <si>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</si>
  <si>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</si>
  <si>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</si>
  <si>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</si>
  <si>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</si>
  <si>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</si>
  <si>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</si>
  <si>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</si>
  <si>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</si>
  <si>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</si>
  <si>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</si>
  <si>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</si>
  <si>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</si>
  <si>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</si>
  <si>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</si>
  <si>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</si>
  <si>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</si>
  <si>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</si>
  <si>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</si>
  <si>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</si>
  <si>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</si>
  <si>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</si>
  <si>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</si>
  <si>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</si>
  <si>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</si>
  <si>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</si>
  <si>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</si>
  <si>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</si>
  <si>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</si>
  <si>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</si>
  <si>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</si>
  <si>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</si>
  <si>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</si>
  <si>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</si>
  <si>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</si>
  <si>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</si>
  <si>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</si>
  <si>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</si>
  <si>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</si>
  <si>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</si>
  <si>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</si>
  <si>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</si>
  <si>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</si>
  <si>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</si>
  <si>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</si>
  <si>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</si>
  <si>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</si>
  <si>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</si>
  <si>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</si>
  <si>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</si>
  <si>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</si>
  <si>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</si>
  <si>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</si>
  <si>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</si>
  <si>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</si>
  <si>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</si>
  <si>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</si>
  <si>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</si>
  <si>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</si>
  <si>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</si>
  <si>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</si>
  <si>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</si>
  <si>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</si>
  <si>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</si>
  <si>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</si>
  <si>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</si>
  <si>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</si>
  <si>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</si>
  <si>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</si>
  <si>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</si>
  <si>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</si>
  <si>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</si>
  <si>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</si>
  <si>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</si>
  <si>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</si>
  <si>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</si>
  <si>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</si>
  <si>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</si>
  <si>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</si>
  <si>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</si>
  <si>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</si>
  <si>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</si>
  <si>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</si>
  <si>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</si>
  <si>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</si>
  <si>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</si>
  <si>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</si>
  <si>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</si>
  <si>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</si>
  <si>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</si>
  <si>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</si>
  <si>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</si>
  <si>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</si>
  <si>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</si>
  <si>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</si>
  <si>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</si>
  <si>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</si>
  <si>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</si>
  <si>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</si>
  <si>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</si>
  <si>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</si>
  <si>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</si>
  <si>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</si>
  <si>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</si>
  <si>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</si>
  <si>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</si>
  <si>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</si>
  <si>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</si>
  <si>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</si>
  <si>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</si>
  <si>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</si>
  <si>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</si>
  <si>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</si>
  <si>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</si>
  <si>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</si>
  <si>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</si>
  <si>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</si>
  <si>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</si>
  <si>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</si>
  <si>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</si>
  <si>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</si>
  <si>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</si>
  <si>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</si>
  <si>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</si>
  <si>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</si>
  <si>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</si>
  <si>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</si>
  <si>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</si>
  <si>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</si>
  <si>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</si>
  <si>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</si>
  <si>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</si>
  <si>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</si>
  <si>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</si>
  <si>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</si>
  <si>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</si>
  <si>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</si>
  <si>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</si>
  <si>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</si>
  <si>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</si>
  <si>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</si>
  <si>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</si>
  <si>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</si>
  <si>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</si>
  <si>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</si>
  <si>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г. Нягань</t>
  </si>
  <si>
    <t>ХМАО - Югра, г. Нягань</t>
  </si>
  <si>
    <t>от «__» _____ 201__ г. №___</t>
  </si>
  <si>
    <t xml:space="preserve"> Приобретение прочего оборудования</t>
  </si>
  <si>
    <t xml:space="preserve"> Оборудование, не входящее в сметы строек</t>
  </si>
  <si>
    <t>не применимо</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</si>
  <si>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</si>
  <si>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</si>
  <si>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</si>
  <si>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</si>
  <si>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</si>
  <si>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</si>
  <si>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</si>
  <si>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</si>
  <si>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</si>
  <si>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</si>
  <si>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</si>
  <si>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</si>
  <si>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</si>
  <si>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</si>
  <si>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</si>
  <si>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</si>
  <si>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</si>
  <si>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</si>
  <si>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</si>
  <si>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</si>
  <si>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</si>
  <si>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</si>
  <si>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</si>
  <si>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</si>
  <si>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</si>
  <si>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</si>
  <si>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</si>
  <si>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</si>
  <si>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</si>
  <si>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</si>
  <si>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</si>
  <si>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</si>
  <si>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</si>
  <si>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</si>
  <si>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</si>
  <si>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</si>
  <si>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</si>
  <si>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</si>
  <si>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</si>
  <si>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</si>
  <si>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</si>
  <si>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</si>
  <si>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</si>
  <si>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</si>
  <si>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</si>
  <si>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</si>
  <si>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</si>
  <si>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</si>
  <si>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</si>
  <si>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</si>
  <si>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</si>
  <si>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</si>
  <si>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Приобретение техники</t>
  </si>
  <si>
    <t>0.6 прочие инвестиционные проекты</t>
  </si>
  <si>
    <t>M_PK1900.01.01</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</si>
  <si>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</si>
  <si>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</si>
  <si>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-автомобиль ГАЗ - 27527 (цельнометаллический фургон), 2011г.в., гос. № А 358 ХА 86, пробег 497 083 км., кузов имеет сквозные очаги коррозии;
- автомобиль УАЗ - 287513 (фургон, кабина бескапотного исполнения), 2011 г.в., гос.№ Х 818 УВ 86, пробег более 150 000 км., кузов имеет сквозные очаги коррозии;
- 2 ед. УРАЛ 42112 (вахтовый автобус), гос. № Р 967 КЕ 86 и гос. № Р 958 КЕ 86, 1996 г.в., данные транспортные средства на текущую дату выведены из эксплуатации для реализации, так как кузова имеют сквозные очаги коррозии, выполнение необходимого перечня восстановительных ремонтных работ требует больших затрат, что экономически нецелесообразно;
-  2 ед. Шевроле НИВА гос.№ Н 591 УХ 86. 2011 г.в., пробег составляет 449 813 км. и автомобиль Шевроле НИВА гос.№ Н 593 УХ 86. 2011 г.в., пробег составляет 436 052 км., кузова имеют сквозные очаги коррозии;
-  1ед. Камаз 4308 (грузовой бортовой), гос.№ У 512 УР 86, 2010 г.в., пробег с начала эксплуатации 223 655 км.;
-  2 ед. Шевроле НИВА гос. № Н 592 УХ 86. 2011 г.в., пробег составляет 400 385 км. и гос.№ Н 594 УХ 86. 2011 г.в., пробег составляет 484 809 км., кузова имеет сквозные очаги коррозии, выполнение восстановительных ремонтных работ экономически нецелесообразно.
</t>
  </si>
  <si>
    <t>Год раскрытия информации: 2023 год</t>
  </si>
  <si>
    <t>9 шт.</t>
  </si>
  <si>
    <t xml:space="preserve">Факт 2022 года </t>
  </si>
  <si>
    <t>по состоянию на 01.01.2023</t>
  </si>
  <si>
    <t xml:space="preserve"> </t>
  </si>
  <si>
    <t>И</t>
  </si>
  <si>
    <t>Покупка оборудования, не требующего монтажа (Приобретение автомобилей грузоподъёмностью до 3,5 т - 9 шт.)</t>
  </si>
  <si>
    <t>Автомобили грузоподъёмностью до 3,5 т - 9 ед.</t>
  </si>
  <si>
    <t>-</t>
  </si>
  <si>
    <t xml:space="preserve">Грузовой с бортовой платформой ГАЗ-330232; Грузовой фургон цельнометаллический ГАЗ-А31R23.
</t>
  </si>
  <si>
    <t>30.12.2022-30.12.2024</t>
  </si>
  <si>
    <t>январь 2023г</t>
  </si>
  <si>
    <t>нет</t>
  </si>
  <si>
    <t>Реализация проекта в установленные сроки</t>
  </si>
  <si>
    <t>Поставка автотранспорта перенесена на 30.01.2023 по письму от поставщика о приоритетном выполнении гос. оборон заказа</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</si>
  <si>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</si>
  <si>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</si>
  <si>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</si>
  <si>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</si>
  <si>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KP02.1000.2021.884 от 15.08.2022 . ООО "Автозавод "ГАЗ"    в ценах 2022 года с НДС, млн. руб</t>
  </si>
  <si>
    <t>объем заключенного договора KP02.1900.2023.76 от 07.06.2023 . АО "Курганавторемонт"    в ценах 2023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</si>
  <si>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</si>
  <si>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</si>
  <si>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</si>
  <si>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</si>
  <si>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</si>
  <si>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"Автозавод "ГАЗ" ; АО "Курганавторемонт"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</si>
</sst>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25" borderId="1" xfId="2"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73" fontId="42" fillId="26" borderId="51" xfId="67"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69" fontId="36" fillId="27"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74" fontId="41" fillId="0" borderId="49" xfId="2" quotePrefix="1" applyNumberFormat="1" applyFont="1" applyFill="1" applyBorder="1" applyAlignment="1">
      <alignment horizontal="justify" vertical="top" wrapText="1"/>
    </xf>
    <xf numFmtId="174" fontId="39" fillId="28" borderId="54" xfId="0" applyNumberFormat="1" applyFont="1" applyFill="1" applyBorder="1" applyAlignment="1">
      <alignment horizontal="left" vertical="center"/>
    </xf>
    <xf numFmtId="169" fontId="39" fillId="28" borderId="54" xfId="0" applyNumberFormat="1" applyFont="1" applyFill="1" applyBorder="1" applyAlignment="1">
      <alignment horizontal="left" vertical="center"/>
    </xf>
    <xf numFmtId="0" fontId="41" fillId="0" borderId="44" xfId="2" applyFont="1" applyFill="1" applyBorder="1" applyAlignment="1">
      <alignment horizontal="justify"/>
    </xf>
    <xf numFmtId="0" fontId="11" fillId="0" borderId="1" xfId="2" applyFont="1" applyFill="1" applyBorder="1" applyAlignment="1">
      <alignment horizontal="center" vertical="center"/>
    </xf>
    <xf numFmtId="0" fontId="41" fillId="0" borderId="45" xfId="2" applyFont="1" applyFill="1" applyBorder="1" applyAlignment="1">
      <alignment horizontal="justify" vertical="top" wrapText="1"/>
    </xf>
    <xf numFmtId="169" fontId="36" fillId="0" borderId="56"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1.01\M_PK1900.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18.823790598314698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46" zoomScaleSheetLayoutView="100" workbookViewId="0">
      <selection activeCell="H20" sqref="H2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8" t="s">
        <v>539</v>
      </c>
      <c r="B5" s="278"/>
      <c r="C5" s="278"/>
    </row>
    <row r="6" spans="1:9" s="12" customFormat="1" ht="15.75" x14ac:dyDescent="0.2">
      <c r="A6" s="17"/>
    </row>
    <row r="7" spans="1:9" s="12" customFormat="1" ht="18.75" x14ac:dyDescent="0.2">
      <c r="A7" s="282" t="s">
        <v>9</v>
      </c>
      <c r="B7" s="282"/>
      <c r="C7" s="28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3" t="s">
        <v>482</v>
      </c>
      <c r="B9" s="283"/>
      <c r="C9" s="283"/>
      <c r="D9" s="13"/>
      <c r="E9" s="13"/>
      <c r="F9" s="13"/>
      <c r="G9" s="13"/>
      <c r="H9" s="13"/>
      <c r="I9" s="13"/>
    </row>
    <row r="10" spans="1:9" s="12" customFormat="1" ht="18.75" x14ac:dyDescent="0.2">
      <c r="A10" s="279" t="s">
        <v>8</v>
      </c>
      <c r="B10" s="279"/>
      <c r="C10" s="27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4" t="s">
        <v>535</v>
      </c>
      <c r="B12" s="284"/>
      <c r="C12" s="284"/>
      <c r="D12" s="13"/>
      <c r="E12" s="13"/>
      <c r="F12" s="13"/>
      <c r="G12" s="13"/>
      <c r="H12" s="13"/>
      <c r="I12" s="13"/>
    </row>
    <row r="13" spans="1:9" s="12" customFormat="1" ht="18.75" x14ac:dyDescent="0.2">
      <c r="A13" s="279" t="s">
        <v>7</v>
      </c>
      <c r="B13" s="279"/>
      <c r="C13" s="27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5" t="s">
        <v>545</v>
      </c>
      <c r="B15" s="285"/>
      <c r="C15" s="285"/>
      <c r="D15" s="8"/>
      <c r="E15" s="8"/>
      <c r="F15" s="8"/>
      <c r="G15" s="8"/>
      <c r="H15" s="8"/>
      <c r="I15" s="8"/>
    </row>
    <row r="16" spans="1:9" s="3" customFormat="1" ht="15" customHeight="1" x14ac:dyDescent="0.2">
      <c r="A16" s="279" t="s">
        <v>6</v>
      </c>
      <c r="B16" s="279"/>
      <c r="C16" s="279"/>
      <c r="D16" s="6"/>
      <c r="E16" s="6"/>
      <c r="F16" s="6"/>
      <c r="G16" s="6"/>
      <c r="H16" s="6"/>
      <c r="I16" s="6"/>
    </row>
    <row r="17" spans="1:9" s="3" customFormat="1" ht="15" customHeight="1" x14ac:dyDescent="0.2">
      <c r="A17" s="4"/>
      <c r="B17" s="4"/>
      <c r="C17" s="4"/>
      <c r="D17" s="4"/>
      <c r="E17" s="4"/>
      <c r="F17" s="4"/>
    </row>
    <row r="18" spans="1:9" s="3" customFormat="1" ht="15" customHeight="1" x14ac:dyDescent="0.2">
      <c r="A18" s="280" t="s">
        <v>454</v>
      </c>
      <c r="B18" s="281"/>
      <c r="C18" s="28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29" t="s">
        <v>534</v>
      </c>
      <c r="D22" s="28"/>
      <c r="E22" s="28"/>
      <c r="F22" s="28"/>
      <c r="G22" s="27"/>
      <c r="H22" s="27"/>
      <c r="I22" s="27"/>
    </row>
    <row r="23" spans="1:9" s="3" customFormat="1" ht="105.75" customHeight="1" x14ac:dyDescent="0.2">
      <c r="A23" s="24" t="s">
        <v>63</v>
      </c>
      <c r="B23" s="34" t="s">
        <v>64</v>
      </c>
      <c r="C23" s="36" t="s">
        <v>536</v>
      </c>
      <c r="D23" s="28"/>
      <c r="E23" s="28"/>
      <c r="F23" s="28"/>
      <c r="G23" s="27"/>
      <c r="H23" s="27"/>
      <c r="I23" s="27"/>
    </row>
    <row r="24" spans="1:9" s="3" customFormat="1" ht="22.5" customHeight="1" x14ac:dyDescent="0.2">
      <c r="A24" s="275"/>
      <c r="B24" s="276"/>
      <c r="C24" s="276"/>
      <c r="D24" s="28"/>
      <c r="E24" s="28"/>
      <c r="F24" s="28"/>
      <c r="G24" s="27"/>
      <c r="H24" s="27"/>
      <c r="I24" s="27"/>
    </row>
    <row r="25" spans="1:9" s="31" customFormat="1" ht="58.5" customHeight="1" x14ac:dyDescent="0.2">
      <c r="A25" s="24" t="s">
        <v>62</v>
      </c>
      <c r="B25" s="172" t="s">
        <v>403</v>
      </c>
      <c r="C25" s="231" t="s">
        <v>480</v>
      </c>
      <c r="D25" s="33"/>
      <c r="E25" s="33"/>
      <c r="F25" s="32"/>
      <c r="G25" s="32"/>
      <c r="H25" s="32"/>
      <c r="I25" s="32"/>
    </row>
    <row r="26" spans="1:9" s="31" customFormat="1" ht="42.75" customHeight="1" x14ac:dyDescent="0.2">
      <c r="A26" s="24" t="s">
        <v>61</v>
      </c>
      <c r="B26" s="172" t="s">
        <v>75</v>
      </c>
      <c r="C26" s="231" t="s">
        <v>522</v>
      </c>
      <c r="D26" s="33"/>
      <c r="E26" s="33"/>
      <c r="F26" s="32"/>
      <c r="G26" s="32"/>
      <c r="H26" s="32"/>
      <c r="I26" s="32"/>
    </row>
    <row r="27" spans="1:9" s="31" customFormat="1" ht="51.75" customHeight="1" x14ac:dyDescent="0.2">
      <c r="A27" s="24" t="s">
        <v>59</v>
      </c>
      <c r="B27" s="172" t="s">
        <v>74</v>
      </c>
      <c r="C27" s="231" t="s">
        <v>475</v>
      </c>
      <c r="D27" s="33"/>
      <c r="E27" s="33"/>
      <c r="F27" s="32"/>
      <c r="G27" s="32"/>
      <c r="H27" s="32"/>
      <c r="I27" s="32"/>
    </row>
    <row r="28" spans="1:9" s="31" customFormat="1" ht="42.75" customHeight="1" x14ac:dyDescent="0.2">
      <c r="A28" s="24" t="s">
        <v>58</v>
      </c>
      <c r="B28" s="172" t="s">
        <v>404</v>
      </c>
      <c r="C28" s="231" t="s">
        <v>473</v>
      </c>
      <c r="D28" s="33"/>
      <c r="E28" s="33"/>
      <c r="F28" s="32"/>
      <c r="G28" s="32"/>
      <c r="H28" s="32"/>
      <c r="I28" s="32"/>
    </row>
    <row r="29" spans="1:9" s="31" customFormat="1" ht="51.75" customHeight="1" x14ac:dyDescent="0.2">
      <c r="A29" s="24" t="s">
        <v>56</v>
      </c>
      <c r="B29" s="172" t="s">
        <v>405</v>
      </c>
      <c r="C29" s="231" t="s">
        <v>473</v>
      </c>
      <c r="D29" s="33"/>
      <c r="E29" s="33"/>
      <c r="F29" s="32"/>
      <c r="G29" s="32"/>
      <c r="H29" s="32"/>
      <c r="I29" s="32"/>
    </row>
    <row r="30" spans="1:9" s="31" customFormat="1" ht="51.75" customHeight="1" x14ac:dyDescent="0.2">
      <c r="A30" s="24" t="s">
        <v>54</v>
      </c>
      <c r="B30" s="172" t="s">
        <v>406</v>
      </c>
      <c r="C30" s="231" t="s">
        <v>473</v>
      </c>
      <c r="D30" s="33"/>
      <c r="E30" s="33"/>
      <c r="F30" s="32"/>
      <c r="G30" s="32"/>
      <c r="H30" s="32"/>
      <c r="I30" s="32"/>
    </row>
    <row r="31" spans="1:9" s="31" customFormat="1" ht="51.75" customHeight="1" x14ac:dyDescent="0.2">
      <c r="A31" s="24" t="s">
        <v>73</v>
      </c>
      <c r="B31" s="38" t="s">
        <v>407</v>
      </c>
      <c r="C31" s="231" t="s">
        <v>473</v>
      </c>
      <c r="D31" s="33"/>
      <c r="E31" s="33"/>
      <c r="F31" s="32"/>
      <c r="G31" s="32"/>
      <c r="H31" s="32"/>
      <c r="I31" s="32"/>
    </row>
    <row r="32" spans="1:9" s="31" customFormat="1" ht="51.75" customHeight="1" x14ac:dyDescent="0.2">
      <c r="A32" s="24" t="s">
        <v>71</v>
      </c>
      <c r="B32" s="38" t="s">
        <v>408</v>
      </c>
      <c r="C32" s="231" t="s">
        <v>473</v>
      </c>
      <c r="D32" s="33"/>
      <c r="E32" s="33"/>
      <c r="F32" s="32"/>
      <c r="G32" s="32"/>
      <c r="H32" s="32"/>
      <c r="I32" s="32"/>
    </row>
    <row r="33" spans="1:9" s="31" customFormat="1" ht="101.25" customHeight="1" x14ac:dyDescent="0.2">
      <c r="A33" s="24" t="s">
        <v>70</v>
      </c>
      <c r="B33" s="38" t="s">
        <v>409</v>
      </c>
      <c r="C33" s="231" t="s">
        <v>481</v>
      </c>
      <c r="D33" s="33"/>
      <c r="E33" s="33"/>
      <c r="F33" s="32"/>
      <c r="G33" s="32"/>
      <c r="H33" s="32"/>
      <c r="I33" s="32"/>
    </row>
    <row r="34" spans="1:9" ht="111" customHeight="1" x14ac:dyDescent="0.25">
      <c r="A34" s="24" t="s">
        <v>423</v>
      </c>
      <c r="B34" s="38" t="s">
        <v>410</v>
      </c>
      <c r="C34" s="231" t="s">
        <v>473</v>
      </c>
      <c r="D34" s="23"/>
      <c r="E34" s="23"/>
      <c r="F34" s="23"/>
      <c r="G34" s="23"/>
      <c r="H34" s="23"/>
      <c r="I34" s="23"/>
    </row>
    <row r="35" spans="1:9" ht="58.5" customHeight="1" x14ac:dyDescent="0.25">
      <c r="A35" s="24" t="s">
        <v>413</v>
      </c>
      <c r="B35" s="38" t="s">
        <v>72</v>
      </c>
      <c r="C35" s="231" t="s">
        <v>473</v>
      </c>
      <c r="D35" s="23"/>
      <c r="E35" s="23"/>
      <c r="F35" s="23"/>
      <c r="G35" s="23"/>
      <c r="H35" s="23"/>
      <c r="I35" s="23"/>
    </row>
    <row r="36" spans="1:9" ht="51.75" customHeight="1" x14ac:dyDescent="0.25">
      <c r="A36" s="24" t="s">
        <v>424</v>
      </c>
      <c r="B36" s="38" t="s">
        <v>411</v>
      </c>
      <c r="C36" s="231" t="s">
        <v>473</v>
      </c>
      <c r="D36" s="23"/>
      <c r="E36" s="23"/>
      <c r="F36" s="23"/>
      <c r="G36" s="23"/>
      <c r="H36" s="23"/>
      <c r="I36" s="23"/>
    </row>
    <row r="37" spans="1:9" ht="43.5" customHeight="1" x14ac:dyDescent="0.25">
      <c r="A37" s="24" t="s">
        <v>414</v>
      </c>
      <c r="B37" s="38" t="s">
        <v>412</v>
      </c>
      <c r="C37" s="231" t="s">
        <v>473</v>
      </c>
      <c r="D37" s="23"/>
      <c r="E37" s="23"/>
      <c r="F37" s="23"/>
      <c r="G37" s="23"/>
      <c r="H37" s="23"/>
      <c r="I37" s="23"/>
    </row>
    <row r="38" spans="1:9" ht="43.5" customHeight="1" x14ac:dyDescent="0.25">
      <c r="A38" s="24" t="s">
        <v>425</v>
      </c>
      <c r="B38" s="38" t="s">
        <v>230</v>
      </c>
      <c r="C38" s="231" t="s">
        <v>473</v>
      </c>
      <c r="D38" s="23"/>
      <c r="E38" s="23"/>
      <c r="F38" s="23"/>
      <c r="G38" s="23"/>
      <c r="H38" s="23"/>
      <c r="I38" s="23"/>
    </row>
    <row r="39" spans="1:9" ht="23.25" customHeight="1" x14ac:dyDescent="0.25">
      <c r="A39" s="275"/>
      <c r="B39" s="276"/>
      <c r="C39" s="277"/>
      <c r="D39" s="23"/>
      <c r="E39" s="23"/>
      <c r="F39" s="23"/>
      <c r="G39" s="23"/>
      <c r="H39" s="23"/>
      <c r="I39" s="23"/>
    </row>
    <row r="40" spans="1:9" ht="63" x14ac:dyDescent="0.25">
      <c r="A40" s="24" t="s">
        <v>415</v>
      </c>
      <c r="B40" s="38" t="s">
        <v>467</v>
      </c>
      <c r="C40" s="228">
        <f>C48</f>
        <v>20.588689550046553</v>
      </c>
      <c r="D40" s="23"/>
      <c r="E40" s="23"/>
      <c r="F40" s="23"/>
      <c r="G40" s="23"/>
      <c r="H40" s="23"/>
      <c r="I40" s="23"/>
    </row>
    <row r="41" spans="1:9" ht="105.75" customHeight="1" x14ac:dyDescent="0.25">
      <c r="A41" s="24" t="s">
        <v>426</v>
      </c>
      <c r="B41" s="38" t="s">
        <v>449</v>
      </c>
      <c r="C41" s="180" t="s">
        <v>472</v>
      </c>
      <c r="D41" s="23"/>
      <c r="E41" s="23"/>
      <c r="F41" s="23"/>
      <c r="G41" s="23"/>
      <c r="H41" s="23"/>
      <c r="I41" s="23"/>
    </row>
    <row r="42" spans="1:9" ht="83.25" customHeight="1" x14ac:dyDescent="0.25">
      <c r="A42" s="24" t="s">
        <v>416</v>
      </c>
      <c r="B42" s="38" t="s">
        <v>464</v>
      </c>
      <c r="C42" s="180" t="s">
        <v>472</v>
      </c>
      <c r="D42" s="23"/>
      <c r="E42" s="23"/>
      <c r="F42" s="23"/>
      <c r="G42" s="23"/>
      <c r="H42" s="23"/>
      <c r="I42" s="23"/>
    </row>
    <row r="43" spans="1:9" ht="186" customHeight="1" x14ac:dyDescent="0.25">
      <c r="A43" s="24" t="s">
        <v>429</v>
      </c>
      <c r="B43" s="38" t="s">
        <v>430</v>
      </c>
      <c r="C43" s="180" t="s">
        <v>472</v>
      </c>
      <c r="D43" s="23"/>
      <c r="E43" s="23"/>
      <c r="F43" s="23"/>
      <c r="G43" s="23"/>
      <c r="H43" s="23"/>
      <c r="I43" s="23"/>
    </row>
    <row r="44" spans="1:9" ht="111" customHeight="1" x14ac:dyDescent="0.25">
      <c r="A44" s="24" t="s">
        <v>417</v>
      </c>
      <c r="B44" s="38" t="s">
        <v>455</v>
      </c>
      <c r="C44" s="180"/>
      <c r="D44" s="23"/>
      <c r="E44" s="23"/>
      <c r="F44" s="23"/>
      <c r="G44" s="23"/>
      <c r="H44" s="23"/>
      <c r="I44" s="23"/>
    </row>
    <row r="45" spans="1:9" ht="120" customHeight="1" x14ac:dyDescent="0.25">
      <c r="A45" s="24" t="s">
        <v>450</v>
      </c>
      <c r="B45" s="38" t="s">
        <v>456</v>
      </c>
      <c r="C45" s="180" t="s">
        <v>472</v>
      </c>
      <c r="D45" s="23"/>
      <c r="E45" s="23"/>
      <c r="F45" s="23"/>
      <c r="G45" s="23"/>
      <c r="H45" s="23"/>
      <c r="I45" s="23"/>
    </row>
    <row r="46" spans="1:9" ht="101.25" customHeight="1" x14ac:dyDescent="0.25">
      <c r="A46" s="24" t="s">
        <v>418</v>
      </c>
      <c r="B46" s="38" t="s">
        <v>457</v>
      </c>
      <c r="C46" s="180" t="s">
        <v>472</v>
      </c>
      <c r="D46" s="23"/>
      <c r="E46" s="23"/>
      <c r="F46" s="23"/>
      <c r="G46" s="23"/>
      <c r="H46" s="23"/>
      <c r="I46" s="23"/>
    </row>
    <row r="47" spans="1:9" ht="18.75" customHeight="1" x14ac:dyDescent="0.25">
      <c r="A47" s="275"/>
      <c r="B47" s="276"/>
      <c r="C47" s="277"/>
      <c r="D47" s="23"/>
      <c r="E47" s="23"/>
      <c r="F47" s="23"/>
      <c r="G47" s="23"/>
      <c r="H47" s="23"/>
      <c r="I47" s="23"/>
    </row>
    <row r="48" spans="1:9" ht="75.75" customHeight="1" x14ac:dyDescent="0.25">
      <c r="A48" s="24" t="s">
        <v>451</v>
      </c>
      <c r="B48" s="38" t="s">
        <v>465</v>
      </c>
      <c r="C48" s="232">
        <f>'6.2. Паспорт фин осв ввод'!AC24</f>
        <v>20.588689550046553</v>
      </c>
      <c r="D48" s="23"/>
      <c r="E48" s="23"/>
      <c r="F48" s="23"/>
      <c r="G48" s="23"/>
      <c r="H48" s="23"/>
      <c r="I48" s="23"/>
    </row>
    <row r="49" spans="1:9" ht="71.25" customHeight="1" x14ac:dyDescent="0.25">
      <c r="A49" s="24" t="s">
        <v>419</v>
      </c>
      <c r="B49" s="38" t="s">
        <v>466</v>
      </c>
      <c r="C49" s="232">
        <f>'6.2. Паспорт фин осв ввод'!AC30</f>
        <v>17.157241291705461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6" t="str">
        <f>'1. паспорт местоположение'!A12:C12</f>
        <v>M_PK1900.01.01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6" t="str">
        <f>'1. паспорт местоположение'!A15:C15</f>
        <v>Покупка оборудования, не требующего монтажа (Приобретение автомобилей грузоподъёмностью до 3,5 т - 9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428</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5</v>
      </c>
      <c r="B19" s="290" t="s">
        <v>100</v>
      </c>
      <c r="C19" s="291" t="s">
        <v>332</v>
      </c>
      <c r="D19" s="290" t="s">
        <v>331</v>
      </c>
      <c r="E19" s="290" t="s">
        <v>99</v>
      </c>
      <c r="F19" s="290" t="s">
        <v>98</v>
      </c>
      <c r="G19" s="290" t="s">
        <v>327</v>
      </c>
      <c r="H19" s="290" t="s">
        <v>97</v>
      </c>
      <c r="I19" s="290" t="s">
        <v>96</v>
      </c>
      <c r="J19" s="290" t="s">
        <v>95</v>
      </c>
      <c r="K19" s="290" t="s">
        <v>94</v>
      </c>
      <c r="L19" s="290" t="s">
        <v>93</v>
      </c>
      <c r="M19" s="290" t="s">
        <v>92</v>
      </c>
      <c r="N19" s="290" t="s">
        <v>91</v>
      </c>
      <c r="O19" s="290" t="s">
        <v>90</v>
      </c>
      <c r="P19" s="290" t="s">
        <v>89</v>
      </c>
      <c r="Q19" s="290" t="s">
        <v>330</v>
      </c>
      <c r="R19" s="290"/>
      <c r="S19" s="293" t="s">
        <v>422</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0" t="s">
        <v>328</v>
      </c>
      <c r="R20" s="41" t="s">
        <v>329</v>
      </c>
      <c r="S20" s="293"/>
      <c r="T20" s="28"/>
      <c r="U20" s="28"/>
      <c r="V20" s="28"/>
      <c r="W20" s="28"/>
      <c r="X20" s="28"/>
      <c r="Y20" s="28"/>
      <c r="Z20" s="27"/>
      <c r="AA20" s="27"/>
      <c r="AB20" s="27"/>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6"/>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6"/>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x14ac:dyDescent="0.2">
      <c r="A10" s="286" t="s">
        <v>482</v>
      </c>
      <c r="B10" s="286"/>
      <c r="C10" s="286"/>
      <c r="D10" s="286"/>
      <c r="E10" s="286"/>
      <c r="F10" s="286"/>
      <c r="G10" s="286"/>
      <c r="H10" s="286"/>
      <c r="I10" s="286"/>
      <c r="J10" s="286"/>
      <c r="K10" s="286"/>
      <c r="L10" s="286"/>
      <c r="M10" s="286"/>
      <c r="N10" s="286"/>
      <c r="O10" s="286"/>
      <c r="P10" s="286"/>
      <c r="Q10" s="286"/>
      <c r="R10" s="286"/>
      <c r="S10" s="286"/>
      <c r="T10" s="286"/>
    </row>
    <row r="11" spans="1:20" s="12" customForma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x14ac:dyDescent="0.2">
      <c r="A13" s="286" t="str">
        <f>'1. паспорт местоположение'!A12:C12</f>
        <v>M_PK1900.01.01</v>
      </c>
      <c r="B13" s="286"/>
      <c r="C13" s="286"/>
      <c r="D13" s="286"/>
      <c r="E13" s="286"/>
      <c r="F13" s="286"/>
      <c r="G13" s="286"/>
      <c r="H13" s="286"/>
      <c r="I13" s="286"/>
      <c r="J13" s="286"/>
      <c r="K13" s="286"/>
      <c r="L13" s="286"/>
      <c r="M13" s="286"/>
      <c r="N13" s="286"/>
      <c r="O13" s="286"/>
      <c r="P13" s="286"/>
      <c r="Q13" s="286"/>
      <c r="R13" s="286"/>
      <c r="S13" s="286"/>
      <c r="T13" s="286"/>
    </row>
    <row r="14" spans="1:20" s="12" customForma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8.75"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6" t="str">
        <f>'1. паспорт местоположение'!A15:C15</f>
        <v>Покупка оборудования, не требующего монтажа (Приобретение автомобилей грузоподъёмностью до 3,5 т - 9 шт.)</v>
      </c>
      <c r="B16" s="286"/>
      <c r="C16" s="286"/>
      <c r="D16" s="286"/>
      <c r="E16" s="286"/>
      <c r="F16" s="286"/>
      <c r="G16" s="286"/>
      <c r="H16" s="286"/>
      <c r="I16" s="286"/>
      <c r="J16" s="286"/>
      <c r="K16" s="286"/>
      <c r="L16" s="286"/>
      <c r="M16" s="286"/>
      <c r="N16" s="286"/>
      <c r="O16" s="286"/>
      <c r="P16" s="286"/>
      <c r="Q16" s="286"/>
      <c r="R16" s="286"/>
      <c r="S16" s="286"/>
      <c r="T16" s="286"/>
    </row>
    <row r="17" spans="1:113" s="3" customForma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8.75"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8.75" x14ac:dyDescent="0.2">
      <c r="A19" s="281" t="s">
        <v>433</v>
      </c>
      <c r="B19" s="281"/>
      <c r="C19" s="281"/>
      <c r="D19" s="281"/>
      <c r="E19" s="281"/>
      <c r="F19" s="281"/>
      <c r="G19" s="281"/>
      <c r="H19" s="281"/>
      <c r="I19" s="281"/>
      <c r="J19" s="281"/>
      <c r="K19" s="281"/>
      <c r="L19" s="281"/>
      <c r="M19" s="281"/>
      <c r="N19" s="281"/>
      <c r="O19" s="281"/>
      <c r="P19" s="281"/>
      <c r="Q19" s="281"/>
      <c r="R19" s="281"/>
      <c r="S19" s="281"/>
      <c r="T19" s="281"/>
    </row>
    <row r="20" spans="1:113" s="57" customForma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x14ac:dyDescent="0.25">
      <c r="A21" s="296" t="s">
        <v>5</v>
      </c>
      <c r="B21" s="299" t="s">
        <v>221</v>
      </c>
      <c r="C21" s="300"/>
      <c r="D21" s="303" t="s">
        <v>122</v>
      </c>
      <c r="E21" s="299" t="s">
        <v>462</v>
      </c>
      <c r="F21" s="300"/>
      <c r="G21" s="299" t="s">
        <v>240</v>
      </c>
      <c r="H21" s="300"/>
      <c r="I21" s="299" t="s">
        <v>121</v>
      </c>
      <c r="J21" s="300"/>
      <c r="K21" s="303" t="s">
        <v>120</v>
      </c>
      <c r="L21" s="299" t="s">
        <v>119</v>
      </c>
      <c r="M21" s="300"/>
      <c r="N21" s="299" t="s">
        <v>458</v>
      </c>
      <c r="O21" s="300"/>
      <c r="P21" s="303" t="s">
        <v>118</v>
      </c>
      <c r="Q21" s="306" t="s">
        <v>117</v>
      </c>
      <c r="R21" s="307"/>
      <c r="S21" s="306" t="s">
        <v>116</v>
      </c>
      <c r="T21" s="308"/>
    </row>
    <row r="22" spans="1:113" ht="141.75" x14ac:dyDescent="0.25">
      <c r="A22" s="297"/>
      <c r="B22" s="301"/>
      <c r="C22" s="302"/>
      <c r="D22" s="304"/>
      <c r="E22" s="301"/>
      <c r="F22" s="302"/>
      <c r="G22" s="301"/>
      <c r="H22" s="302"/>
      <c r="I22" s="301"/>
      <c r="J22" s="302"/>
      <c r="K22" s="305"/>
      <c r="L22" s="301"/>
      <c r="M22" s="302"/>
      <c r="N22" s="301"/>
      <c r="O22" s="302"/>
      <c r="P22" s="305"/>
      <c r="Q22" s="87" t="s">
        <v>115</v>
      </c>
      <c r="R22" s="87" t="s">
        <v>432</v>
      </c>
      <c r="S22" s="87" t="s">
        <v>114</v>
      </c>
      <c r="T22" s="87" t="s">
        <v>113</v>
      </c>
    </row>
    <row r="23" spans="1:113" x14ac:dyDescent="0.25">
      <c r="A23" s="298"/>
      <c r="B23" s="173" t="s">
        <v>111</v>
      </c>
      <c r="C23" s="173" t="s">
        <v>112</v>
      </c>
      <c r="D23" s="305"/>
      <c r="E23" s="173" t="s">
        <v>111</v>
      </c>
      <c r="F23" s="173" t="s">
        <v>112</v>
      </c>
      <c r="G23" s="173" t="s">
        <v>111</v>
      </c>
      <c r="H23" s="173" t="s">
        <v>112</v>
      </c>
      <c r="I23" s="173" t="s">
        <v>111</v>
      </c>
      <c r="J23" s="173" t="s">
        <v>112</v>
      </c>
      <c r="K23" s="173" t="s">
        <v>111</v>
      </c>
      <c r="L23" s="173" t="s">
        <v>111</v>
      </c>
      <c r="M23" s="173" t="s">
        <v>112</v>
      </c>
      <c r="N23" s="173" t="s">
        <v>111</v>
      </c>
      <c r="O23" s="173" t="s">
        <v>112</v>
      </c>
      <c r="P23" s="22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4" t="s">
        <v>468</v>
      </c>
      <c r="C28" s="294"/>
      <c r="D28" s="294"/>
      <c r="E28" s="294"/>
      <c r="F28" s="294"/>
      <c r="G28" s="294"/>
      <c r="H28" s="294"/>
      <c r="I28" s="294"/>
      <c r="J28" s="294"/>
      <c r="K28" s="294"/>
      <c r="L28" s="294"/>
      <c r="M28" s="294"/>
      <c r="N28" s="294"/>
      <c r="O28" s="294"/>
      <c r="P28" s="294"/>
      <c r="Q28" s="294"/>
      <c r="R28" s="29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431</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21"/>
      <c r="B6" s="221"/>
      <c r="C6" s="221"/>
      <c r="D6" s="221"/>
      <c r="E6" s="221"/>
      <c r="F6" s="221"/>
      <c r="G6" s="221"/>
      <c r="H6" s="221"/>
      <c r="I6" s="221"/>
      <c r="J6" s="221"/>
      <c r="K6" s="221"/>
      <c r="L6" s="221"/>
      <c r="M6" s="221"/>
      <c r="N6" s="221"/>
      <c r="O6" s="221"/>
      <c r="P6" s="221"/>
      <c r="Q6" s="221"/>
      <c r="R6" s="221"/>
      <c r="S6" s="221"/>
      <c r="T6" s="221"/>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222"/>
      <c r="F8" s="222"/>
      <c r="G8" s="222"/>
      <c r="H8" s="222"/>
      <c r="I8" s="222"/>
      <c r="J8" s="222"/>
      <c r="K8" s="222"/>
      <c r="L8" s="222"/>
      <c r="M8" s="222"/>
      <c r="N8" s="222"/>
      <c r="O8" s="222"/>
      <c r="P8" s="222"/>
      <c r="Q8" s="222"/>
      <c r="R8" s="222"/>
      <c r="S8" s="169"/>
      <c r="T8" s="169"/>
      <c r="U8" s="169"/>
      <c r="V8" s="169"/>
      <c r="W8" s="169"/>
    </row>
    <row r="9" spans="1:27" s="12" customFormat="1" x14ac:dyDescent="0.2">
      <c r="E9" s="286" t="s">
        <v>482</v>
      </c>
      <c r="F9" s="286"/>
      <c r="G9" s="286"/>
      <c r="H9" s="286"/>
      <c r="I9" s="286"/>
      <c r="J9" s="286"/>
      <c r="K9" s="286"/>
      <c r="L9" s="286"/>
      <c r="M9" s="286"/>
      <c r="N9" s="286"/>
      <c r="O9" s="286"/>
      <c r="P9" s="286"/>
      <c r="Q9" s="286"/>
      <c r="R9" s="286"/>
      <c r="S9" s="286"/>
      <c r="T9" s="286"/>
      <c r="U9" s="286"/>
      <c r="V9" s="286"/>
      <c r="W9" s="286"/>
      <c r="X9" s="286"/>
      <c r="Y9" s="286"/>
    </row>
    <row r="10" spans="1:27" s="12" customForma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222"/>
      <c r="F11" s="222"/>
      <c r="G11" s="222"/>
      <c r="H11" s="222"/>
      <c r="I11" s="222"/>
      <c r="J11" s="222"/>
      <c r="K11" s="222"/>
      <c r="L11" s="222"/>
      <c r="M11" s="222"/>
      <c r="N11" s="222"/>
      <c r="O11" s="222"/>
      <c r="P11" s="222"/>
      <c r="Q11" s="222"/>
      <c r="R11" s="222"/>
      <c r="S11" s="169"/>
      <c r="T11" s="169"/>
      <c r="U11" s="169"/>
      <c r="V11" s="169"/>
      <c r="W11" s="169"/>
    </row>
    <row r="12" spans="1:27" s="12" customFormat="1"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2" customForma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8.75" x14ac:dyDescent="0.2">
      <c r="E14" s="223"/>
      <c r="F14" s="223"/>
      <c r="G14" s="223"/>
      <c r="H14" s="223"/>
      <c r="I14" s="223"/>
      <c r="J14" s="223"/>
      <c r="K14" s="223"/>
      <c r="L14" s="223"/>
      <c r="M14" s="223"/>
      <c r="N14" s="223"/>
      <c r="O14" s="223"/>
      <c r="P14" s="223"/>
      <c r="Q14" s="223"/>
      <c r="R14" s="223"/>
      <c r="S14" s="223"/>
      <c r="T14" s="223"/>
      <c r="U14" s="223"/>
      <c r="V14" s="223"/>
      <c r="W14" s="223"/>
    </row>
    <row r="15" spans="1:27" s="3" customFormat="1" x14ac:dyDescent="0.2">
      <c r="A15" s="286" t="str">
        <f>'1. паспорт местоположение'!A15:C15</f>
        <v>Покупка оборудования, не требующего монтажа (Приобретение автомобилей грузоподъёмностью до 3,5 т - 9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8.75" x14ac:dyDescent="0.2">
      <c r="E17" s="224"/>
      <c r="F17" s="224"/>
      <c r="G17" s="224"/>
      <c r="H17" s="224"/>
      <c r="I17" s="224"/>
      <c r="J17" s="224"/>
      <c r="K17" s="224"/>
      <c r="L17" s="224"/>
      <c r="M17" s="224"/>
      <c r="N17" s="224"/>
      <c r="O17" s="224"/>
      <c r="P17" s="224"/>
      <c r="Q17" s="224"/>
      <c r="R17" s="224"/>
      <c r="S17" s="224"/>
      <c r="T17" s="224"/>
      <c r="U17" s="224"/>
      <c r="V17" s="224"/>
      <c r="W17" s="224"/>
    </row>
    <row r="18" spans="1:27" s="3" customFormat="1" ht="18.75"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18.75" x14ac:dyDescent="0.25">
      <c r="A19" s="281" t="s">
        <v>435</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7" customFormat="1" x14ac:dyDescent="0.25"/>
    <row r="21" spans="1:27" x14ac:dyDescent="0.25">
      <c r="A21" s="309" t="s">
        <v>5</v>
      </c>
      <c r="B21" s="312" t="s">
        <v>442</v>
      </c>
      <c r="C21" s="313"/>
      <c r="D21" s="312" t="s">
        <v>444</v>
      </c>
      <c r="E21" s="313"/>
      <c r="F21" s="306" t="s">
        <v>94</v>
      </c>
      <c r="G21" s="308"/>
      <c r="H21" s="308"/>
      <c r="I21" s="307"/>
      <c r="J21" s="309" t="s">
        <v>445</v>
      </c>
      <c r="K21" s="312" t="s">
        <v>446</v>
      </c>
      <c r="L21" s="313"/>
      <c r="M21" s="312" t="s">
        <v>447</v>
      </c>
      <c r="N21" s="313"/>
      <c r="O21" s="312" t="s">
        <v>434</v>
      </c>
      <c r="P21" s="313"/>
      <c r="Q21" s="312" t="s">
        <v>127</v>
      </c>
      <c r="R21" s="313"/>
      <c r="S21" s="309" t="s">
        <v>126</v>
      </c>
      <c r="T21" s="309" t="s">
        <v>448</v>
      </c>
      <c r="U21" s="309" t="s">
        <v>443</v>
      </c>
      <c r="V21" s="312" t="s">
        <v>125</v>
      </c>
      <c r="W21" s="313"/>
      <c r="X21" s="306" t="s">
        <v>117</v>
      </c>
      <c r="Y21" s="308"/>
      <c r="Z21" s="306" t="s">
        <v>116</v>
      </c>
      <c r="AA21" s="308"/>
    </row>
    <row r="22" spans="1:27" ht="141.75" x14ac:dyDescent="0.25">
      <c r="A22" s="310"/>
      <c r="B22" s="314"/>
      <c r="C22" s="315"/>
      <c r="D22" s="314"/>
      <c r="E22" s="315"/>
      <c r="F22" s="306" t="s">
        <v>124</v>
      </c>
      <c r="G22" s="307"/>
      <c r="H22" s="306" t="s">
        <v>123</v>
      </c>
      <c r="I22" s="307"/>
      <c r="J22" s="311"/>
      <c r="K22" s="314"/>
      <c r="L22" s="315"/>
      <c r="M22" s="314"/>
      <c r="N22" s="315"/>
      <c r="O22" s="314"/>
      <c r="P22" s="315"/>
      <c r="Q22" s="314"/>
      <c r="R22" s="315"/>
      <c r="S22" s="311"/>
      <c r="T22" s="311"/>
      <c r="U22" s="311"/>
      <c r="V22" s="314"/>
      <c r="W22" s="315"/>
      <c r="X22" s="87" t="s">
        <v>115</v>
      </c>
      <c r="Y22" s="87" t="s">
        <v>432</v>
      </c>
      <c r="Z22" s="87" t="s">
        <v>114</v>
      </c>
      <c r="AA22" s="87" t="s">
        <v>113</v>
      </c>
    </row>
    <row r="23" spans="1:27" x14ac:dyDescent="0.25">
      <c r="A23" s="311"/>
      <c r="B23" s="226" t="s">
        <v>111</v>
      </c>
      <c r="C23" s="226" t="s">
        <v>112</v>
      </c>
      <c r="D23" s="226" t="s">
        <v>111</v>
      </c>
      <c r="E23" s="226" t="s">
        <v>112</v>
      </c>
      <c r="F23" s="226" t="s">
        <v>111</v>
      </c>
      <c r="G23" s="226" t="s">
        <v>112</v>
      </c>
      <c r="H23" s="226" t="s">
        <v>111</v>
      </c>
      <c r="I23" s="226" t="s">
        <v>112</v>
      </c>
      <c r="J23" s="226" t="s">
        <v>111</v>
      </c>
      <c r="K23" s="226" t="s">
        <v>111</v>
      </c>
      <c r="L23" s="226" t="s">
        <v>112</v>
      </c>
      <c r="M23" s="226" t="s">
        <v>111</v>
      </c>
      <c r="N23" s="226" t="s">
        <v>112</v>
      </c>
      <c r="O23" s="226" t="s">
        <v>111</v>
      </c>
      <c r="P23" s="226" t="s">
        <v>112</v>
      </c>
      <c r="Q23" s="226" t="s">
        <v>111</v>
      </c>
      <c r="R23" s="226" t="s">
        <v>112</v>
      </c>
      <c r="S23" s="226" t="s">
        <v>111</v>
      </c>
      <c r="T23" s="226" t="s">
        <v>111</v>
      </c>
      <c r="U23" s="226" t="s">
        <v>111</v>
      </c>
      <c r="V23" s="226" t="s">
        <v>111</v>
      </c>
      <c r="W23" s="226" t="s">
        <v>112</v>
      </c>
      <c r="X23" s="226" t="s">
        <v>111</v>
      </c>
      <c r="Y23" s="22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M_PK1900.01.01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427</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440</v>
      </c>
      <c r="C22" s="230"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5" t="s">
        <v>474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474</v>
      </c>
      <c r="D26" s="23"/>
      <c r="E26" s="23"/>
      <c r="F26" s="23"/>
      <c r="G26" s="23"/>
      <c r="H26" s="23"/>
      <c r="I26" s="23"/>
      <c r="J26" s="23"/>
      <c r="K26" s="23"/>
      <c r="L26" s="23"/>
      <c r="M26" s="23"/>
      <c r="N26" s="23"/>
      <c r="O26" s="23"/>
      <c r="P26" s="23"/>
      <c r="Q26" s="23"/>
      <c r="R26" s="23"/>
      <c r="S26" s="23"/>
      <c r="T26" s="23"/>
      <c r="U26" s="23"/>
    </row>
    <row r="27" spans="1:21" ht="345.75" customHeight="1" x14ac:dyDescent="0.25">
      <c r="A27" s="24" t="s">
        <v>58</v>
      </c>
      <c r="B27" s="26" t="s">
        <v>441</v>
      </c>
      <c r="C27" s="227"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69"/>
      <c r="AB6" s="169"/>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69"/>
      <c r="AB7" s="16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0"/>
      <c r="AB8" s="170"/>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1"/>
      <c r="AB9" s="171"/>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69"/>
      <c r="AB10" s="169"/>
    </row>
    <row r="11" spans="1:28" ht="15.75" x14ac:dyDescent="0.25">
      <c r="A11" s="286" t="str">
        <f>'1. паспорт местоположение'!A12:C12</f>
        <v>M_PK1900.01.01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0"/>
      <c r="AB11" s="170"/>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1"/>
      <c r="AB12" s="17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6" t="str">
        <f>'1. паспорт местоположение'!A15:C15</f>
        <v>Покупка оборудования, не требующего монтажа (Приобретение автомобилей грузоподъёмностью до 3,5 т - 9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0"/>
      <c r="AB14" s="170"/>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1"/>
      <c r="AB15" s="171"/>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5"/>
      <c r="AB16" s="175"/>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5"/>
      <c r="AB17" s="175"/>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5"/>
      <c r="AB18" s="175"/>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5"/>
      <c r="AB19" s="17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76"/>
      <c r="AB20" s="17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76"/>
      <c r="AB21" s="176"/>
    </row>
    <row r="22" spans="1:28" x14ac:dyDescent="0.25">
      <c r="A22" s="318" t="s">
        <v>459</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77"/>
      <c r="AB22" s="177"/>
    </row>
    <row r="23" spans="1:28" ht="32.25" customHeight="1" x14ac:dyDescent="0.25">
      <c r="A23" s="320" t="s">
        <v>325</v>
      </c>
      <c r="B23" s="321"/>
      <c r="C23" s="321"/>
      <c r="D23" s="321"/>
      <c r="E23" s="321"/>
      <c r="F23" s="321"/>
      <c r="G23" s="321"/>
      <c r="H23" s="321"/>
      <c r="I23" s="321"/>
      <c r="J23" s="321"/>
      <c r="K23" s="321"/>
      <c r="L23" s="322"/>
      <c r="M23" s="319" t="s">
        <v>326</v>
      </c>
      <c r="N23" s="319"/>
      <c r="O23" s="319"/>
      <c r="P23" s="319"/>
      <c r="Q23" s="319"/>
      <c r="R23" s="319"/>
      <c r="S23" s="319"/>
      <c r="T23" s="319"/>
      <c r="U23" s="319"/>
      <c r="V23" s="319"/>
      <c r="W23" s="319"/>
      <c r="X23" s="319"/>
      <c r="Y23" s="319"/>
      <c r="Z23" s="31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470</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8">
        <v>11</v>
      </c>
      <c r="L25" s="85">
        <v>12</v>
      </c>
      <c r="M25" s="178">
        <v>13</v>
      </c>
      <c r="N25" s="85">
        <v>14</v>
      </c>
      <c r="O25" s="178">
        <v>15</v>
      </c>
      <c r="P25" s="85">
        <v>16</v>
      </c>
      <c r="Q25" s="178">
        <v>17</v>
      </c>
      <c r="R25" s="85">
        <v>18</v>
      </c>
      <c r="S25" s="178">
        <v>19</v>
      </c>
      <c r="T25" s="85">
        <v>20</v>
      </c>
      <c r="U25" s="178">
        <v>21</v>
      </c>
      <c r="V25" s="85">
        <v>22</v>
      </c>
      <c r="W25" s="178">
        <v>23</v>
      </c>
      <c r="X25" s="85">
        <v>24</v>
      </c>
      <c r="Y25" s="178">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6" t="str">
        <f>'1. паспорт местоположение'!A15:C15</f>
        <v>Покупка оборудования, не требующего монтажа (Приобретение автомобилей грузоподъёмностью до 3,5 т - 9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3" t="s">
        <v>436</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4" t="s">
        <v>86</v>
      </c>
      <c r="F19" s="325"/>
      <c r="G19" s="325"/>
      <c r="H19" s="325"/>
      <c r="I19" s="326"/>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437</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315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02"/>
      <c r="AN24" s="102"/>
      <c r="AO24" s="130"/>
      <c r="AP24" s="130"/>
      <c r="AQ24" s="130"/>
      <c r="AR24" s="130"/>
      <c r="AS24" s="108"/>
    </row>
    <row r="25" spans="1:45" ht="12.75" customHeight="1" x14ac:dyDescent="0.25">
      <c r="A25" s="334" t="s">
        <v>314</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313</v>
      </c>
      <c r="AO25" s="337"/>
      <c r="AP25" s="337"/>
      <c r="AQ25" s="332"/>
      <c r="AR25" s="332"/>
      <c r="AS25" s="108"/>
    </row>
    <row r="26" spans="1:45" ht="17.25" customHeight="1" x14ac:dyDescent="0.25">
      <c r="A26" s="344" t="s">
        <v>312</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311</v>
      </c>
      <c r="AO26" s="328"/>
      <c r="AP26" s="329"/>
      <c r="AQ26" s="330" t="s">
        <v>474</v>
      </c>
      <c r="AR26" s="331"/>
      <c r="AS26" s="108"/>
    </row>
    <row r="27" spans="1:45" ht="17.25" customHeight="1" x14ac:dyDescent="0.25">
      <c r="A27" s="344" t="s">
        <v>310</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309</v>
      </c>
      <c r="AO27" s="328"/>
      <c r="AP27" s="329"/>
      <c r="AQ27" s="330" t="s">
        <v>474</v>
      </c>
      <c r="AR27" s="331"/>
      <c r="AS27" s="108"/>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307</v>
      </c>
      <c r="AO28" s="352"/>
      <c r="AP28" s="353"/>
      <c r="AQ28" s="330" t="s">
        <v>474</v>
      </c>
      <c r="AR28" s="331"/>
      <c r="AS28" s="108"/>
    </row>
    <row r="29" spans="1:45" ht="17.25" customHeight="1" x14ac:dyDescent="0.25">
      <c r="A29" s="338" t="s">
        <v>306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304</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279</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303</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302</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267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301</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300</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299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298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297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296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295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294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273</v>
      </c>
      <c r="AN47" s="363"/>
      <c r="AO47" s="116" t="s">
        <v>272</v>
      </c>
      <c r="AP47" s="116" t="s">
        <v>271</v>
      </c>
      <c r="AQ47" s="108"/>
    </row>
    <row r="48" spans="1:45" ht="12" customHeight="1" x14ac:dyDescent="0.25">
      <c r="A48" s="344" t="s">
        <v>291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290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289</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288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273</v>
      </c>
      <c r="AN52" s="363"/>
      <c r="AO52" s="116" t="s">
        <v>272</v>
      </c>
      <c r="AP52" s="116" t="s">
        <v>271</v>
      </c>
      <c r="AQ52" s="108"/>
    </row>
    <row r="53" spans="1:43" ht="11.25" customHeight="1" x14ac:dyDescent="0.25">
      <c r="A53" s="366" t="s">
        <v>287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286</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285</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284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283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273</v>
      </c>
      <c r="AN58" s="363"/>
      <c r="AO58" s="116" t="s">
        <v>272</v>
      </c>
      <c r="AP58" s="116" t="s">
        <v>271</v>
      </c>
      <c r="AQ58" s="108"/>
    </row>
    <row r="59" spans="1:43" ht="12.75" customHeight="1" x14ac:dyDescent="0.25">
      <c r="A59" s="368" t="s">
        <v>282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281</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280</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279</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278</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277</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269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270</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268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276</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267</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275</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274</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273</v>
      </c>
      <c r="AN74" s="363"/>
      <c r="AO74" s="116" t="s">
        <v>272</v>
      </c>
      <c r="AP74" s="116" t="s">
        <v>271</v>
      </c>
      <c r="AQ74" s="108"/>
    </row>
    <row r="75" spans="1:43" ht="25.5" customHeight="1" x14ac:dyDescent="0.25">
      <c r="A75" s="371" t="s">
        <v>270</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269</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268</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267</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266</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265</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264</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263</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262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261</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260</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259</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258</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257</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256</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I53" sqref="I53: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6" t="str">
        <f>'1. паспорт местоположение'!A12:C12</f>
        <v>M_PK1900.01.01</v>
      </c>
      <c r="B12" s="286"/>
      <c r="C12" s="286"/>
      <c r="D12" s="286"/>
      <c r="E12" s="286"/>
      <c r="F12" s="286"/>
      <c r="G12" s="286"/>
      <c r="H12" s="286"/>
      <c r="I12" s="286"/>
      <c r="J12" s="286"/>
      <c r="K12" s="286"/>
      <c r="L12" s="286"/>
    </row>
    <row r="13" spans="1:44" x14ac:dyDescent="0.25">
      <c r="A13" s="279" t="s">
        <v>7</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33" customHeight="1" x14ac:dyDescent="0.25">
      <c r="A15" s="285" t="str">
        <f>'1. паспорт местоположение'!A15:C15</f>
        <v>Покупка оборудования, не требующего монтажа (Приобретение автомобилей грузоподъёмностью до 3,5 т - 9 шт.)</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5"/>
    </row>
    <row r="18" spans="1:12" x14ac:dyDescent="0.25">
      <c r="K18" s="74"/>
    </row>
    <row r="19" spans="1:12" ht="15.75" customHeight="1" x14ac:dyDescent="0.25">
      <c r="A19" s="394" t="s">
        <v>438</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95" t="s">
        <v>220</v>
      </c>
      <c r="B21" s="395" t="s">
        <v>219</v>
      </c>
      <c r="C21" s="401" t="s">
        <v>372</v>
      </c>
      <c r="D21" s="401"/>
      <c r="E21" s="401"/>
      <c r="F21" s="401"/>
      <c r="G21" s="401"/>
      <c r="H21" s="401"/>
      <c r="I21" s="396" t="s">
        <v>218</v>
      </c>
      <c r="J21" s="398" t="s">
        <v>374</v>
      </c>
      <c r="K21" s="395" t="s">
        <v>217</v>
      </c>
      <c r="L21" s="397" t="s">
        <v>373</v>
      </c>
    </row>
    <row r="22" spans="1:12" ht="58.5" customHeight="1" x14ac:dyDescent="0.25">
      <c r="A22" s="395"/>
      <c r="B22" s="395"/>
      <c r="C22" s="402" t="s">
        <v>2</v>
      </c>
      <c r="D22" s="402"/>
      <c r="E22" s="158"/>
      <c r="F22" s="159"/>
      <c r="G22" s="403" t="s">
        <v>1</v>
      </c>
      <c r="H22" s="404"/>
      <c r="I22" s="396"/>
      <c r="J22" s="399"/>
      <c r="K22" s="395"/>
      <c r="L22" s="397"/>
    </row>
    <row r="23" spans="1:12" ht="47.25" x14ac:dyDescent="0.25">
      <c r="A23" s="395"/>
      <c r="B23" s="395"/>
      <c r="C23" s="72" t="s">
        <v>216</v>
      </c>
      <c r="D23" s="72" t="s">
        <v>215</v>
      </c>
      <c r="E23" s="72" t="s">
        <v>216</v>
      </c>
      <c r="F23" s="72" t="s">
        <v>215</v>
      </c>
      <c r="G23" s="72" t="s">
        <v>216</v>
      </c>
      <c r="H23" s="72" t="s">
        <v>215</v>
      </c>
      <c r="I23" s="396"/>
      <c r="J23" s="400"/>
      <c r="K23" s="395"/>
      <c r="L23" s="39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379</v>
      </c>
      <c r="C26" s="70" t="s">
        <v>473</v>
      </c>
      <c r="D26" s="70"/>
      <c r="E26" s="70" t="s">
        <v>473</v>
      </c>
      <c r="F26" s="70"/>
      <c r="G26" s="70" t="s">
        <v>473</v>
      </c>
      <c r="H26" s="70" t="s">
        <v>473</v>
      </c>
      <c r="I26" s="70"/>
      <c r="J26" s="70"/>
      <c r="K26" s="64"/>
      <c r="L26" s="64"/>
    </row>
    <row r="27" spans="1:12" s="61" customFormat="1" ht="39" customHeight="1" x14ac:dyDescent="0.25">
      <c r="A27" s="66" t="s">
        <v>212</v>
      </c>
      <c r="B27" s="71" t="s">
        <v>381</v>
      </c>
      <c r="C27" s="70" t="s">
        <v>473</v>
      </c>
      <c r="D27" s="70"/>
      <c r="E27" s="70" t="s">
        <v>473</v>
      </c>
      <c r="F27" s="70"/>
      <c r="G27" s="70" t="s">
        <v>473</v>
      </c>
      <c r="H27" s="70" t="s">
        <v>473</v>
      </c>
      <c r="I27" s="70"/>
      <c r="J27" s="70"/>
      <c r="K27" s="64"/>
      <c r="L27" s="64"/>
    </row>
    <row r="28" spans="1:12" s="61" customFormat="1" ht="70.5" customHeight="1" x14ac:dyDescent="0.25">
      <c r="A28" s="66" t="s">
        <v>380</v>
      </c>
      <c r="B28" s="71" t="s">
        <v>385</v>
      </c>
      <c r="C28" s="70" t="s">
        <v>473</v>
      </c>
      <c r="D28" s="70"/>
      <c r="E28" s="70" t="s">
        <v>473</v>
      </c>
      <c r="F28" s="70"/>
      <c r="G28" s="70" t="s">
        <v>473</v>
      </c>
      <c r="H28" s="70" t="s">
        <v>473</v>
      </c>
      <c r="I28" s="70"/>
      <c r="J28" s="70"/>
      <c r="K28" s="64"/>
      <c r="L28" s="64"/>
    </row>
    <row r="29" spans="1:12" s="61" customFormat="1" ht="54" customHeight="1" x14ac:dyDescent="0.25">
      <c r="A29" s="66" t="s">
        <v>211</v>
      </c>
      <c r="B29" s="71" t="s">
        <v>384</v>
      </c>
      <c r="C29" s="70" t="s">
        <v>473</v>
      </c>
      <c r="D29" s="70"/>
      <c r="E29" s="70" t="s">
        <v>473</v>
      </c>
      <c r="F29" s="70"/>
      <c r="G29" s="70" t="s">
        <v>473</v>
      </c>
      <c r="H29" s="70" t="s">
        <v>473</v>
      </c>
      <c r="I29" s="70"/>
      <c r="J29" s="70"/>
      <c r="K29" s="64"/>
      <c r="L29" s="64"/>
    </row>
    <row r="30" spans="1:12" s="61" customFormat="1" ht="42" customHeight="1" x14ac:dyDescent="0.25">
      <c r="A30" s="66" t="s">
        <v>210</v>
      </c>
      <c r="B30" s="71" t="s">
        <v>386</v>
      </c>
      <c r="C30" s="70" t="s">
        <v>473</v>
      </c>
      <c r="D30" s="70"/>
      <c r="E30" s="70" t="s">
        <v>473</v>
      </c>
      <c r="F30" s="70"/>
      <c r="G30" s="70" t="s">
        <v>473</v>
      </c>
      <c r="H30" s="70" t="s">
        <v>473</v>
      </c>
      <c r="I30" s="70"/>
      <c r="J30" s="70"/>
      <c r="K30" s="64"/>
      <c r="L30" s="64"/>
    </row>
    <row r="31" spans="1:12" s="61" customFormat="1" ht="37.5" customHeight="1" x14ac:dyDescent="0.25">
      <c r="A31" s="66" t="s">
        <v>209</v>
      </c>
      <c r="B31" s="65" t="s">
        <v>382</v>
      </c>
      <c r="C31" s="70" t="s">
        <v>473</v>
      </c>
      <c r="D31" s="70"/>
      <c r="E31" s="70" t="s">
        <v>473</v>
      </c>
      <c r="F31" s="70"/>
      <c r="G31" s="70" t="s">
        <v>473</v>
      </c>
      <c r="H31" s="70" t="s">
        <v>473</v>
      </c>
      <c r="I31" s="70"/>
      <c r="J31" s="70"/>
      <c r="K31" s="64"/>
      <c r="L31" s="64"/>
    </row>
    <row r="32" spans="1:12" s="61" customFormat="1" ht="47.25" x14ac:dyDescent="0.25">
      <c r="A32" s="66" t="s">
        <v>207</v>
      </c>
      <c r="B32" s="65" t="s">
        <v>387</v>
      </c>
      <c r="C32" s="70" t="s">
        <v>473</v>
      </c>
      <c r="D32" s="70"/>
      <c r="E32" s="70" t="s">
        <v>473</v>
      </c>
      <c r="F32" s="70"/>
      <c r="G32" s="70" t="s">
        <v>473</v>
      </c>
      <c r="H32" s="70" t="s">
        <v>473</v>
      </c>
      <c r="I32" s="70"/>
      <c r="J32" s="70"/>
      <c r="K32" s="64"/>
      <c r="L32" s="64"/>
    </row>
    <row r="33" spans="1:12" s="61" customFormat="1" ht="37.5" customHeight="1" x14ac:dyDescent="0.25">
      <c r="A33" s="66" t="s">
        <v>398</v>
      </c>
      <c r="B33" s="65" t="s">
        <v>324</v>
      </c>
      <c r="C33" s="70" t="s">
        <v>473</v>
      </c>
      <c r="D33" s="70"/>
      <c r="E33" s="70" t="s">
        <v>473</v>
      </c>
      <c r="F33" s="70"/>
      <c r="G33" s="70" t="s">
        <v>473</v>
      </c>
      <c r="H33" s="70" t="s">
        <v>473</v>
      </c>
      <c r="I33" s="70"/>
      <c r="J33" s="70"/>
      <c r="K33" s="64"/>
      <c r="L33" s="64"/>
    </row>
    <row r="34" spans="1:12" s="61" customFormat="1" ht="47.25" customHeight="1" x14ac:dyDescent="0.25">
      <c r="A34" s="66" t="s">
        <v>399</v>
      </c>
      <c r="B34" s="65" t="s">
        <v>391</v>
      </c>
      <c r="C34" s="70" t="s">
        <v>473</v>
      </c>
      <c r="D34" s="70"/>
      <c r="E34" s="70" t="s">
        <v>473</v>
      </c>
      <c r="F34" s="70"/>
      <c r="G34" s="70" t="s">
        <v>473</v>
      </c>
      <c r="H34" s="70" t="s">
        <v>473</v>
      </c>
      <c r="I34" s="69"/>
      <c r="J34" s="69"/>
      <c r="K34" s="69"/>
      <c r="L34" s="64"/>
    </row>
    <row r="35" spans="1:12" s="61" customFormat="1" ht="49.5" customHeight="1" x14ac:dyDescent="0.25">
      <c r="A35" s="66" t="s">
        <v>400</v>
      </c>
      <c r="B35" s="65" t="s">
        <v>208</v>
      </c>
      <c r="C35" s="70" t="s">
        <v>473</v>
      </c>
      <c r="D35" s="70"/>
      <c r="E35" s="70" t="s">
        <v>473</v>
      </c>
      <c r="F35" s="70"/>
      <c r="G35" s="70" t="s">
        <v>473</v>
      </c>
      <c r="H35" s="70" t="s">
        <v>473</v>
      </c>
      <c r="I35" s="69"/>
      <c r="J35" s="69"/>
      <c r="K35" s="69"/>
      <c r="L35" s="64"/>
    </row>
    <row r="36" spans="1:12" ht="37.5" customHeight="1" x14ac:dyDescent="0.25">
      <c r="A36" s="66" t="s">
        <v>401</v>
      </c>
      <c r="B36" s="65" t="s">
        <v>383</v>
      </c>
      <c r="C36" s="70" t="s">
        <v>473</v>
      </c>
      <c r="D36" s="70"/>
      <c r="E36" s="70" t="s">
        <v>473</v>
      </c>
      <c r="F36" s="70"/>
      <c r="G36" s="70" t="s">
        <v>473</v>
      </c>
      <c r="H36" s="70" t="s">
        <v>473</v>
      </c>
      <c r="I36" s="68"/>
      <c r="J36" s="68"/>
      <c r="K36" s="64"/>
      <c r="L36" s="64"/>
    </row>
    <row r="37" spans="1:12" ht="47.25" x14ac:dyDescent="0.25">
      <c r="A37" s="66" t="s">
        <v>402</v>
      </c>
      <c r="B37" s="65" t="s">
        <v>206</v>
      </c>
      <c r="C37" s="70" t="s">
        <v>473</v>
      </c>
      <c r="D37" s="70"/>
      <c r="E37" s="70" t="s">
        <v>473</v>
      </c>
      <c r="F37" s="70"/>
      <c r="G37" s="70" t="s">
        <v>473</v>
      </c>
      <c r="H37" s="70" t="s">
        <v>473</v>
      </c>
      <c r="I37" s="68"/>
      <c r="J37" s="68"/>
      <c r="K37" s="64"/>
      <c r="L37" s="64"/>
    </row>
    <row r="38" spans="1:12" x14ac:dyDescent="0.25">
      <c r="A38" s="66" t="s">
        <v>524</v>
      </c>
      <c r="B38" s="67" t="s">
        <v>205</v>
      </c>
      <c r="C38" s="64"/>
      <c r="D38" s="64"/>
      <c r="E38" s="64"/>
      <c r="F38" s="64"/>
      <c r="G38" s="64"/>
      <c r="H38" s="64"/>
      <c r="I38" s="64"/>
      <c r="J38" s="64"/>
      <c r="K38" s="64"/>
      <c r="L38" s="64"/>
    </row>
    <row r="39" spans="1:12" ht="63" x14ac:dyDescent="0.25">
      <c r="A39" s="66">
        <v>2</v>
      </c>
      <c r="B39" s="65" t="s">
        <v>388</v>
      </c>
      <c r="C39" s="70" t="s">
        <v>473</v>
      </c>
      <c r="D39" s="70"/>
      <c r="E39" s="70" t="s">
        <v>473</v>
      </c>
      <c r="F39" s="70"/>
      <c r="G39" s="70" t="s">
        <v>473</v>
      </c>
      <c r="H39" s="70" t="s">
        <v>473</v>
      </c>
      <c r="I39" s="64"/>
      <c r="J39" s="64"/>
      <c r="K39" s="64"/>
      <c r="L39" s="64"/>
    </row>
    <row r="40" spans="1:12" ht="33.75" customHeight="1" x14ac:dyDescent="0.25">
      <c r="A40" s="66" t="s">
        <v>204</v>
      </c>
      <c r="B40" s="65" t="s">
        <v>390</v>
      </c>
      <c r="C40" s="185">
        <v>44864</v>
      </c>
      <c r="D40" s="185">
        <v>45595</v>
      </c>
      <c r="E40" s="185">
        <v>42824</v>
      </c>
      <c r="F40" s="185">
        <v>44925</v>
      </c>
      <c r="G40" s="185">
        <v>44864</v>
      </c>
      <c r="H40" s="185">
        <v>45595</v>
      </c>
      <c r="I40" s="260">
        <v>50</v>
      </c>
      <c r="J40" s="260">
        <v>100</v>
      </c>
      <c r="K40" s="64"/>
      <c r="L40" s="64"/>
    </row>
    <row r="41" spans="1:12" ht="63" customHeight="1" x14ac:dyDescent="0.25">
      <c r="A41" s="66" t="s">
        <v>203</v>
      </c>
      <c r="B41" s="67" t="s">
        <v>469</v>
      </c>
      <c r="C41" s="64"/>
      <c r="D41" s="64"/>
      <c r="E41" s="64"/>
      <c r="F41" s="64"/>
      <c r="G41" s="64"/>
      <c r="H41" s="64"/>
      <c r="I41" s="64"/>
      <c r="J41" s="64"/>
      <c r="K41" s="64"/>
      <c r="L41" s="64"/>
    </row>
    <row r="42" spans="1:12" ht="58.5" customHeight="1" x14ac:dyDescent="0.25">
      <c r="A42" s="66">
        <v>3</v>
      </c>
      <c r="B42" s="65" t="s">
        <v>389</v>
      </c>
      <c r="C42" s="70" t="s">
        <v>473</v>
      </c>
      <c r="D42" s="70"/>
      <c r="E42" s="70" t="s">
        <v>473</v>
      </c>
      <c r="F42" s="70"/>
      <c r="G42" s="70" t="s">
        <v>473</v>
      </c>
      <c r="H42" s="70" t="s">
        <v>473</v>
      </c>
      <c r="I42" s="64"/>
      <c r="J42" s="64"/>
      <c r="K42" s="64"/>
      <c r="L42" s="64"/>
    </row>
    <row r="43" spans="1:12" ht="34.5" customHeight="1" x14ac:dyDescent="0.25">
      <c r="A43" s="66" t="s">
        <v>202</v>
      </c>
      <c r="B43" s="65" t="s">
        <v>200</v>
      </c>
      <c r="C43" s="70" t="s">
        <v>473</v>
      </c>
      <c r="D43" s="70"/>
      <c r="E43" s="70" t="s">
        <v>473</v>
      </c>
      <c r="F43" s="70"/>
      <c r="G43" s="70" t="s">
        <v>473</v>
      </c>
      <c r="H43" s="70" t="s">
        <v>473</v>
      </c>
      <c r="I43" s="64"/>
      <c r="J43" s="64"/>
      <c r="K43" s="64"/>
      <c r="L43" s="64"/>
    </row>
    <row r="44" spans="1:12" ht="24.75" customHeight="1" x14ac:dyDescent="0.25">
      <c r="A44" s="66" t="s">
        <v>201</v>
      </c>
      <c r="B44" s="65" t="s">
        <v>198</v>
      </c>
      <c r="C44" s="70" t="s">
        <v>473</v>
      </c>
      <c r="D44" s="70"/>
      <c r="E44" s="70" t="s">
        <v>473</v>
      </c>
      <c r="F44" s="70"/>
      <c r="G44" s="70" t="s">
        <v>473</v>
      </c>
      <c r="H44" s="70" t="s">
        <v>473</v>
      </c>
      <c r="I44" s="64"/>
      <c r="J44" s="64"/>
      <c r="K44" s="64"/>
      <c r="L44" s="64"/>
    </row>
    <row r="45" spans="1:12" ht="90.75" customHeight="1" x14ac:dyDescent="0.25">
      <c r="A45" s="66" t="s">
        <v>199</v>
      </c>
      <c r="B45" s="65" t="s">
        <v>394</v>
      </c>
      <c r="C45" s="70" t="s">
        <v>473</v>
      </c>
      <c r="D45" s="70"/>
      <c r="E45" s="70" t="s">
        <v>473</v>
      </c>
      <c r="F45" s="70"/>
      <c r="G45" s="70" t="s">
        <v>473</v>
      </c>
      <c r="H45" s="70" t="s">
        <v>473</v>
      </c>
      <c r="I45" s="64"/>
      <c r="J45" s="64"/>
      <c r="K45" s="64"/>
      <c r="L45" s="64"/>
    </row>
    <row r="46" spans="1:12" ht="167.25" customHeight="1" x14ac:dyDescent="0.25">
      <c r="A46" s="66" t="s">
        <v>197</v>
      </c>
      <c r="B46" s="65" t="s">
        <v>392</v>
      </c>
      <c r="C46" s="70" t="s">
        <v>473</v>
      </c>
      <c r="D46" s="70"/>
      <c r="E46" s="70" t="s">
        <v>473</v>
      </c>
      <c r="F46" s="70"/>
      <c r="G46" s="70" t="s">
        <v>473</v>
      </c>
      <c r="H46" s="70" t="s">
        <v>473</v>
      </c>
      <c r="I46" s="64"/>
      <c r="J46" s="64"/>
      <c r="K46" s="64"/>
      <c r="L46" s="64"/>
    </row>
    <row r="47" spans="1:12" ht="30.75" customHeight="1" x14ac:dyDescent="0.25">
      <c r="A47" s="66" t="s">
        <v>195</v>
      </c>
      <c r="B47" s="65" t="s">
        <v>196</v>
      </c>
      <c r="C47" s="70" t="s">
        <v>473</v>
      </c>
      <c r="D47" s="70"/>
      <c r="E47" s="70" t="s">
        <v>473</v>
      </c>
      <c r="F47" s="70"/>
      <c r="G47" s="70" t="s">
        <v>473</v>
      </c>
      <c r="H47" s="70" t="s">
        <v>473</v>
      </c>
      <c r="I47" s="64"/>
      <c r="J47" s="64"/>
      <c r="K47" s="64"/>
      <c r="L47" s="64"/>
    </row>
    <row r="48" spans="1:12" ht="37.5" customHeight="1" x14ac:dyDescent="0.25">
      <c r="A48" s="66" t="s">
        <v>525</v>
      </c>
      <c r="B48" s="67" t="s">
        <v>194</v>
      </c>
      <c r="C48" s="64"/>
      <c r="D48" s="64"/>
      <c r="E48" s="64"/>
      <c r="F48" s="64"/>
      <c r="G48" s="64"/>
      <c r="H48" s="64"/>
      <c r="I48" s="64"/>
      <c r="J48" s="64"/>
      <c r="K48" s="64"/>
      <c r="L48" s="64"/>
    </row>
    <row r="49" spans="1:12" ht="35.25" customHeight="1" x14ac:dyDescent="0.25">
      <c r="A49" s="66">
        <v>4</v>
      </c>
      <c r="B49" s="65" t="s">
        <v>192</v>
      </c>
      <c r="C49" s="70" t="s">
        <v>473</v>
      </c>
      <c r="D49" s="70"/>
      <c r="E49" s="70" t="s">
        <v>473</v>
      </c>
      <c r="F49" s="70"/>
      <c r="G49" s="70" t="s">
        <v>473</v>
      </c>
      <c r="H49" s="70" t="s">
        <v>473</v>
      </c>
      <c r="I49" s="64"/>
      <c r="J49" s="64"/>
      <c r="K49" s="64"/>
      <c r="L49" s="64"/>
    </row>
    <row r="50" spans="1:12" ht="86.25" customHeight="1" x14ac:dyDescent="0.25">
      <c r="A50" s="66" t="s">
        <v>193</v>
      </c>
      <c r="B50" s="65" t="s">
        <v>393</v>
      </c>
      <c r="C50" s="70" t="s">
        <v>473</v>
      </c>
      <c r="D50" s="70"/>
      <c r="E50" s="70" t="s">
        <v>473</v>
      </c>
      <c r="F50" s="70"/>
      <c r="G50" s="70" t="s">
        <v>473</v>
      </c>
      <c r="H50" s="70" t="s">
        <v>473</v>
      </c>
      <c r="I50" s="64"/>
      <c r="J50" s="64"/>
      <c r="K50" s="64"/>
      <c r="L50" s="64"/>
    </row>
    <row r="51" spans="1:12" ht="77.25" customHeight="1" x14ac:dyDescent="0.25">
      <c r="A51" s="66" t="s">
        <v>191</v>
      </c>
      <c r="B51" s="65" t="s">
        <v>395</v>
      </c>
      <c r="C51" s="70" t="s">
        <v>473</v>
      </c>
      <c r="D51" s="70"/>
      <c r="E51" s="70" t="s">
        <v>473</v>
      </c>
      <c r="F51" s="70"/>
      <c r="G51" s="70" t="s">
        <v>473</v>
      </c>
      <c r="H51" s="70" t="s">
        <v>473</v>
      </c>
      <c r="I51" s="64"/>
      <c r="J51" s="64"/>
      <c r="K51" s="64"/>
      <c r="L51" s="64"/>
    </row>
    <row r="52" spans="1:12" ht="71.25" customHeight="1" x14ac:dyDescent="0.25">
      <c r="A52" s="66" t="s">
        <v>189</v>
      </c>
      <c r="B52" s="65" t="s">
        <v>190</v>
      </c>
      <c r="C52" s="70" t="s">
        <v>473</v>
      </c>
      <c r="D52" s="70"/>
      <c r="E52" s="70" t="s">
        <v>473</v>
      </c>
      <c r="F52" s="70"/>
      <c r="G52" s="70" t="s">
        <v>473</v>
      </c>
      <c r="H52" s="70" t="s">
        <v>473</v>
      </c>
      <c r="I52" s="64"/>
      <c r="J52" s="64"/>
      <c r="K52" s="64"/>
      <c r="L52" s="64"/>
    </row>
    <row r="53" spans="1:12" ht="48" customHeight="1" x14ac:dyDescent="0.25">
      <c r="A53" s="66" t="s">
        <v>187</v>
      </c>
      <c r="B53" s="165" t="s">
        <v>396</v>
      </c>
      <c r="C53" s="185">
        <v>44925</v>
      </c>
      <c r="D53" s="185">
        <v>45656</v>
      </c>
      <c r="E53" s="186">
        <v>42824</v>
      </c>
      <c r="F53" s="186">
        <v>44925</v>
      </c>
      <c r="G53" s="261">
        <v>44956</v>
      </c>
      <c r="H53" s="185">
        <v>45656</v>
      </c>
      <c r="I53" s="272">
        <v>50</v>
      </c>
      <c r="J53" s="272">
        <v>100</v>
      </c>
      <c r="K53" s="64"/>
      <c r="L53" s="64"/>
    </row>
    <row r="54" spans="1:12" ht="46.5" customHeight="1" x14ac:dyDescent="0.25">
      <c r="A54" s="66" t="s">
        <v>397</v>
      </c>
      <c r="B54" s="65" t="s">
        <v>188</v>
      </c>
      <c r="C54" s="70" t="s">
        <v>473</v>
      </c>
      <c r="D54" s="70"/>
      <c r="E54" s="70" t="s">
        <v>473</v>
      </c>
      <c r="F54" s="70"/>
      <c r="G54" s="70" t="s">
        <v>473</v>
      </c>
      <c r="H54" s="70" t="s">
        <v>473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5" zoomScale="70" zoomScaleNormal="70" zoomScaleSheetLayoutView="70"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8" t="s">
        <v>539</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9"/>
      <c r="B5" s="59"/>
      <c r="C5" s="59"/>
      <c r="D5" s="59"/>
      <c r="E5" s="59"/>
      <c r="F5" s="59"/>
      <c r="L5" s="59"/>
      <c r="M5" s="59"/>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69"/>
      <c r="B7" s="169"/>
      <c r="C7" s="169"/>
      <c r="D7" s="169"/>
      <c r="E7" s="169"/>
      <c r="F7" s="169"/>
      <c r="G7" s="169"/>
      <c r="H7" s="169"/>
      <c r="I7" s="169"/>
      <c r="J7" s="237"/>
      <c r="K7" s="237"/>
      <c r="L7" s="237"/>
      <c r="M7" s="237"/>
      <c r="N7" s="237"/>
      <c r="O7" s="237"/>
      <c r="P7" s="237"/>
      <c r="Q7" s="237"/>
      <c r="R7" s="237"/>
      <c r="S7" s="237"/>
      <c r="T7" s="237"/>
      <c r="U7" s="237"/>
      <c r="V7" s="237"/>
      <c r="W7" s="237"/>
      <c r="X7" s="237"/>
      <c r="Y7" s="237"/>
      <c r="Z7" s="237"/>
      <c r="AA7" s="237"/>
      <c r="AB7" s="237"/>
      <c r="AC7" s="237"/>
    </row>
    <row r="8" spans="1:29" x14ac:dyDescent="0.25">
      <c r="A8" s="286" t="s">
        <v>482</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69"/>
      <c r="B10" s="169"/>
      <c r="C10" s="169"/>
      <c r="D10" s="169"/>
      <c r="E10" s="169"/>
      <c r="F10" s="169"/>
      <c r="G10" s="169"/>
      <c r="H10" s="169"/>
      <c r="I10" s="169"/>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405" t="str">
        <f>+'6.1. Паспорт сетевой график'!A12:L12</f>
        <v>M_PK1900.01.01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405" t="str">
        <f>+'6.1. Паспорт сетевой график'!A15:L15</f>
        <v>Покупка оборудования, не требующего монтажа (Приобретение автомобилей грузоподъёмностью до 3,5 т - 9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7" t="s">
        <v>439</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59"/>
      <c r="B19" s="59"/>
      <c r="C19" s="59"/>
      <c r="D19" s="59"/>
      <c r="E19" s="239"/>
      <c r="F19" s="239"/>
      <c r="G19" s="239"/>
      <c r="L19" s="59"/>
      <c r="M19" s="59"/>
      <c r="N19" s="59"/>
      <c r="O19" s="59"/>
      <c r="P19" s="59"/>
      <c r="Q19" s="59"/>
      <c r="R19" s="59"/>
      <c r="S19" s="59"/>
      <c r="T19" s="59"/>
      <c r="U19" s="59"/>
      <c r="V19" s="59"/>
      <c r="W19" s="59"/>
      <c r="X19" s="59"/>
      <c r="Y19" s="59"/>
      <c r="Z19" s="59"/>
      <c r="AA19" s="59"/>
      <c r="AB19" s="59"/>
    </row>
    <row r="20" spans="1:32" ht="33" customHeight="1" x14ac:dyDescent="0.25">
      <c r="A20" s="408" t="s">
        <v>186</v>
      </c>
      <c r="B20" s="408" t="s">
        <v>185</v>
      </c>
      <c r="C20" s="395" t="s">
        <v>184</v>
      </c>
      <c r="D20" s="395"/>
      <c r="E20" s="410" t="s">
        <v>183</v>
      </c>
      <c r="F20" s="410"/>
      <c r="G20" s="408" t="s">
        <v>541</v>
      </c>
      <c r="H20" s="411" t="s">
        <v>527</v>
      </c>
      <c r="I20" s="412"/>
      <c r="J20" s="412"/>
      <c r="K20" s="412"/>
      <c r="L20" s="411" t="s">
        <v>528</v>
      </c>
      <c r="M20" s="412"/>
      <c r="N20" s="412"/>
      <c r="O20" s="412"/>
      <c r="P20" s="411" t="s">
        <v>529</v>
      </c>
      <c r="Q20" s="412"/>
      <c r="R20" s="412"/>
      <c r="S20" s="412"/>
      <c r="T20" s="411" t="s">
        <v>530</v>
      </c>
      <c r="U20" s="412"/>
      <c r="V20" s="412"/>
      <c r="W20" s="412"/>
      <c r="X20" s="411" t="s">
        <v>531</v>
      </c>
      <c r="Y20" s="412"/>
      <c r="Z20" s="412"/>
      <c r="AA20" s="412"/>
      <c r="AB20" s="413" t="s">
        <v>182</v>
      </c>
      <c r="AC20" s="414"/>
      <c r="AD20" s="240"/>
      <c r="AE20" s="240"/>
      <c r="AF20" s="240"/>
    </row>
    <row r="21" spans="1:32" ht="99.75" customHeight="1" x14ac:dyDescent="0.25">
      <c r="A21" s="409"/>
      <c r="B21" s="409"/>
      <c r="C21" s="395"/>
      <c r="D21" s="395"/>
      <c r="E21" s="410"/>
      <c r="F21" s="410"/>
      <c r="G21" s="409"/>
      <c r="H21" s="395" t="s">
        <v>2</v>
      </c>
      <c r="I21" s="395"/>
      <c r="J21" s="395" t="s">
        <v>180</v>
      </c>
      <c r="K21" s="395"/>
      <c r="L21" s="395" t="s">
        <v>2</v>
      </c>
      <c r="M21" s="395"/>
      <c r="N21" s="395" t="s">
        <v>180</v>
      </c>
      <c r="O21" s="395"/>
      <c r="P21" s="395" t="s">
        <v>2</v>
      </c>
      <c r="Q21" s="395"/>
      <c r="R21" s="395" t="s">
        <v>180</v>
      </c>
      <c r="S21" s="395"/>
      <c r="T21" s="395" t="s">
        <v>2</v>
      </c>
      <c r="U21" s="395"/>
      <c r="V21" s="395" t="s">
        <v>180</v>
      </c>
      <c r="W21" s="395"/>
      <c r="X21" s="395" t="s">
        <v>2</v>
      </c>
      <c r="Y21" s="395"/>
      <c r="Z21" s="395" t="s">
        <v>180</v>
      </c>
      <c r="AA21" s="395"/>
      <c r="AB21" s="415"/>
      <c r="AC21" s="416"/>
    </row>
    <row r="22" spans="1:32" ht="89.25" customHeight="1" x14ac:dyDescent="0.25">
      <c r="A22" s="402"/>
      <c r="B22" s="402"/>
      <c r="C22" s="241" t="s">
        <v>2</v>
      </c>
      <c r="D22" s="241" t="s">
        <v>180</v>
      </c>
      <c r="E22" s="242" t="s">
        <v>532</v>
      </c>
      <c r="F22" s="242" t="s">
        <v>542</v>
      </c>
      <c r="G22" s="402"/>
      <c r="H22" s="243" t="s">
        <v>420</v>
      </c>
      <c r="I22" s="243" t="s">
        <v>421</v>
      </c>
      <c r="J22" s="243" t="s">
        <v>420</v>
      </c>
      <c r="K22" s="243" t="s">
        <v>421</v>
      </c>
      <c r="L22" s="243" t="s">
        <v>420</v>
      </c>
      <c r="M22" s="243" t="s">
        <v>421</v>
      </c>
      <c r="N22" s="243" t="s">
        <v>420</v>
      </c>
      <c r="O22" s="243" t="s">
        <v>421</v>
      </c>
      <c r="P22" s="243" t="s">
        <v>420</v>
      </c>
      <c r="Q22" s="243" t="s">
        <v>421</v>
      </c>
      <c r="R22" s="243" t="s">
        <v>420</v>
      </c>
      <c r="S22" s="243" t="s">
        <v>421</v>
      </c>
      <c r="T22" s="243" t="s">
        <v>420</v>
      </c>
      <c r="U22" s="243" t="s">
        <v>421</v>
      </c>
      <c r="V22" s="243" t="s">
        <v>420</v>
      </c>
      <c r="W22" s="243" t="s">
        <v>421</v>
      </c>
      <c r="X22" s="243" t="s">
        <v>420</v>
      </c>
      <c r="Y22" s="243" t="s">
        <v>421</v>
      </c>
      <c r="Z22" s="243" t="s">
        <v>420</v>
      </c>
      <c r="AA22" s="243" t="s">
        <v>421</v>
      </c>
      <c r="AB22" s="241" t="s">
        <v>181</v>
      </c>
      <c r="AC22" s="241" t="s">
        <v>180</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179</v>
      </c>
      <c r="C24" s="233">
        <v>18.823790598314698</v>
      </c>
      <c r="D24" s="246">
        <v>20.588689550046549</v>
      </c>
      <c r="E24" s="233">
        <v>20.588689550046549</v>
      </c>
      <c r="F24" s="246">
        <v>20.588689550046549</v>
      </c>
      <c r="G24" s="233">
        <v>0</v>
      </c>
      <c r="H24" s="233">
        <v>10.2310804701</v>
      </c>
      <c r="I24" s="246"/>
      <c r="J24" s="246">
        <v>15.866293933703899</v>
      </c>
      <c r="K24" s="246"/>
      <c r="L24" s="233">
        <v>4.1785101282147012</v>
      </c>
      <c r="M24" s="246"/>
      <c r="N24" s="246">
        <v>4.722395616342653</v>
      </c>
      <c r="O24" s="246"/>
      <c r="P24" s="246">
        <v>0</v>
      </c>
      <c r="Q24" s="246"/>
      <c r="R24" s="246">
        <v>0</v>
      </c>
      <c r="S24" s="246"/>
      <c r="T24" s="246">
        <v>0</v>
      </c>
      <c r="U24" s="246"/>
      <c r="V24" s="246">
        <v>0</v>
      </c>
      <c r="W24" s="246"/>
      <c r="X24" s="246">
        <v>0</v>
      </c>
      <c r="Y24" s="246"/>
      <c r="Z24" s="246">
        <v>0</v>
      </c>
      <c r="AA24" s="246"/>
      <c r="AB24" s="234">
        <v>14.409590598314701</v>
      </c>
      <c r="AC24" s="246">
        <v>20.588689550046553</v>
      </c>
    </row>
    <row r="25" spans="1:32" s="247" customFormat="1" ht="24" customHeight="1" x14ac:dyDescent="0.25">
      <c r="A25" s="248" t="s">
        <v>178</v>
      </c>
      <c r="B25" s="249" t="s">
        <v>177</v>
      </c>
      <c r="C25" s="233"/>
      <c r="D25" s="246"/>
      <c r="E25" s="233"/>
      <c r="F25" s="246"/>
      <c r="G25" s="233">
        <v>0</v>
      </c>
      <c r="H25" s="233">
        <v>0</v>
      </c>
      <c r="I25" s="246"/>
      <c r="J25" s="246">
        <v>0</v>
      </c>
      <c r="K25" s="246"/>
      <c r="L25" s="233">
        <v>0</v>
      </c>
      <c r="M25" s="246"/>
      <c r="N25" s="246">
        <v>0</v>
      </c>
      <c r="O25" s="246"/>
      <c r="P25" s="246">
        <v>0</v>
      </c>
      <c r="Q25" s="246"/>
      <c r="R25" s="246">
        <v>0</v>
      </c>
      <c r="S25" s="246"/>
      <c r="T25" s="246">
        <v>0</v>
      </c>
      <c r="U25" s="246"/>
      <c r="V25" s="246">
        <v>0</v>
      </c>
      <c r="W25" s="246"/>
      <c r="X25" s="246">
        <v>0</v>
      </c>
      <c r="Y25" s="246"/>
      <c r="Z25" s="246">
        <v>0</v>
      </c>
      <c r="AA25" s="246"/>
      <c r="AB25" s="234">
        <v>0</v>
      </c>
      <c r="AC25" s="246">
        <v>0</v>
      </c>
    </row>
    <row r="26" spans="1:32" s="247" customFormat="1" x14ac:dyDescent="0.25">
      <c r="A26" s="248" t="s">
        <v>176</v>
      </c>
      <c r="B26" s="249" t="s">
        <v>175</v>
      </c>
      <c r="C26" s="233"/>
      <c r="D26" s="246"/>
      <c r="E26" s="233"/>
      <c r="F26" s="246"/>
      <c r="G26" s="233">
        <v>0</v>
      </c>
      <c r="H26" s="233">
        <v>0</v>
      </c>
      <c r="I26" s="246"/>
      <c r="J26" s="246">
        <v>0</v>
      </c>
      <c r="K26" s="246"/>
      <c r="L26" s="233">
        <v>0</v>
      </c>
      <c r="M26" s="246"/>
      <c r="N26" s="246">
        <v>0</v>
      </c>
      <c r="O26" s="246"/>
      <c r="P26" s="246">
        <v>0</v>
      </c>
      <c r="Q26" s="246"/>
      <c r="R26" s="246">
        <v>0</v>
      </c>
      <c r="S26" s="246"/>
      <c r="T26" s="246">
        <v>0</v>
      </c>
      <c r="U26" s="246"/>
      <c r="V26" s="246">
        <v>0</v>
      </c>
      <c r="W26" s="246"/>
      <c r="X26" s="246">
        <v>0</v>
      </c>
      <c r="Y26" s="246"/>
      <c r="Z26" s="246">
        <v>0</v>
      </c>
      <c r="AA26" s="246"/>
      <c r="AB26" s="234">
        <v>0</v>
      </c>
      <c r="AC26" s="246">
        <v>0</v>
      </c>
    </row>
    <row r="27" spans="1:32" s="247" customFormat="1" ht="31.5" x14ac:dyDescent="0.25">
      <c r="A27" s="248" t="s">
        <v>174</v>
      </c>
      <c r="B27" s="249" t="s">
        <v>378</v>
      </c>
      <c r="C27" s="233"/>
      <c r="D27" s="246"/>
      <c r="E27" s="233"/>
      <c r="F27" s="246"/>
      <c r="G27" s="233">
        <v>0</v>
      </c>
      <c r="H27" s="233">
        <v>8.5259003917500014</v>
      </c>
      <c r="I27" s="246"/>
      <c r="J27" s="246">
        <v>13.221911611419916</v>
      </c>
      <c r="K27" s="246"/>
      <c r="L27" s="233">
        <v>3.4820917735122512</v>
      </c>
      <c r="M27" s="246"/>
      <c r="N27" s="246">
        <v>3.9353296802855442</v>
      </c>
      <c r="O27" s="246"/>
      <c r="P27" s="246">
        <v>0</v>
      </c>
      <c r="Q27" s="246"/>
      <c r="R27" s="246">
        <v>0</v>
      </c>
      <c r="S27" s="246"/>
      <c r="T27" s="246">
        <v>0</v>
      </c>
      <c r="U27" s="246"/>
      <c r="V27" s="246">
        <v>0</v>
      </c>
      <c r="W27" s="246"/>
      <c r="X27" s="246">
        <v>0</v>
      </c>
      <c r="Y27" s="246"/>
      <c r="Z27" s="246">
        <v>0</v>
      </c>
      <c r="AA27" s="246"/>
      <c r="AB27" s="234">
        <v>12.007992165262252</v>
      </c>
      <c r="AC27" s="246">
        <v>17.157241291705461</v>
      </c>
    </row>
    <row r="28" spans="1:32" s="247" customFormat="1" x14ac:dyDescent="0.25">
      <c r="A28" s="248" t="s">
        <v>173</v>
      </c>
      <c r="B28" s="249" t="s">
        <v>172</v>
      </c>
      <c r="C28" s="233"/>
      <c r="D28" s="246"/>
      <c r="E28" s="233"/>
      <c r="F28" s="246"/>
      <c r="G28" s="233">
        <v>0</v>
      </c>
      <c r="H28" s="233">
        <v>0</v>
      </c>
      <c r="I28" s="246"/>
      <c r="J28" s="246">
        <v>0</v>
      </c>
      <c r="K28" s="246"/>
      <c r="L28" s="233">
        <v>0</v>
      </c>
      <c r="M28" s="246"/>
      <c r="N28" s="246">
        <v>0</v>
      </c>
      <c r="O28" s="246"/>
      <c r="P28" s="246">
        <v>0</v>
      </c>
      <c r="Q28" s="246"/>
      <c r="R28" s="246">
        <v>0</v>
      </c>
      <c r="S28" s="246"/>
      <c r="T28" s="246">
        <v>0</v>
      </c>
      <c r="U28" s="246"/>
      <c r="V28" s="246">
        <v>0</v>
      </c>
      <c r="W28" s="246"/>
      <c r="X28" s="246">
        <v>0</v>
      </c>
      <c r="Y28" s="246"/>
      <c r="Z28" s="246">
        <v>0</v>
      </c>
      <c r="AA28" s="246"/>
      <c r="AB28" s="234">
        <v>0</v>
      </c>
      <c r="AC28" s="246">
        <v>0</v>
      </c>
    </row>
    <row r="29" spans="1:32" s="247" customFormat="1" x14ac:dyDescent="0.25">
      <c r="A29" s="248" t="s">
        <v>171</v>
      </c>
      <c r="B29" s="250" t="s">
        <v>170</v>
      </c>
      <c r="C29" s="233"/>
      <c r="D29" s="246"/>
      <c r="E29" s="233"/>
      <c r="F29" s="246"/>
      <c r="G29" s="233">
        <v>0</v>
      </c>
      <c r="H29" s="233">
        <v>1.7051800783499989</v>
      </c>
      <c r="I29" s="246"/>
      <c r="J29" s="246">
        <v>2.6443823222839828</v>
      </c>
      <c r="K29" s="246"/>
      <c r="L29" s="233">
        <v>0.69641835470245006</v>
      </c>
      <c r="M29" s="246"/>
      <c r="N29" s="246">
        <v>0.78706593605710884</v>
      </c>
      <c r="O29" s="246"/>
      <c r="P29" s="246">
        <v>0</v>
      </c>
      <c r="Q29" s="246"/>
      <c r="R29" s="246">
        <v>0</v>
      </c>
      <c r="S29" s="246"/>
      <c r="T29" s="246">
        <v>0</v>
      </c>
      <c r="U29" s="246"/>
      <c r="V29" s="246">
        <v>0</v>
      </c>
      <c r="W29" s="246"/>
      <c r="X29" s="246">
        <v>0</v>
      </c>
      <c r="Y29" s="246"/>
      <c r="Z29" s="246">
        <v>0</v>
      </c>
      <c r="AA29" s="246"/>
      <c r="AB29" s="234">
        <v>2.4015984330524489</v>
      </c>
      <c r="AC29" s="246">
        <v>3.4314482583410921</v>
      </c>
    </row>
    <row r="30" spans="1:32" s="247" customFormat="1" ht="47.25" x14ac:dyDescent="0.25">
      <c r="A30" s="244" t="s">
        <v>63</v>
      </c>
      <c r="B30" s="245" t="s">
        <v>169</v>
      </c>
      <c r="C30" s="233">
        <v>15.686492165262251</v>
      </c>
      <c r="D30" s="246">
        <v>17.157241291705461</v>
      </c>
      <c r="E30" s="233">
        <v>17.157241291705461</v>
      </c>
      <c r="F30" s="246">
        <v>17.157241291705461</v>
      </c>
      <c r="G30" s="233">
        <v>0</v>
      </c>
      <c r="H30" s="233">
        <v>8.5259003917499996</v>
      </c>
      <c r="I30" s="246"/>
      <c r="J30" s="246">
        <v>13.221911611419916</v>
      </c>
      <c r="K30" s="246"/>
      <c r="L30" s="233">
        <v>3.4820917735122512</v>
      </c>
      <c r="M30" s="246"/>
      <c r="N30" s="246">
        <v>3.9353296802855438</v>
      </c>
      <c r="O30" s="246"/>
      <c r="P30" s="246">
        <v>0</v>
      </c>
      <c r="Q30" s="246"/>
      <c r="R30" s="246">
        <v>0</v>
      </c>
      <c r="S30" s="246"/>
      <c r="T30" s="246">
        <v>0</v>
      </c>
      <c r="U30" s="246"/>
      <c r="V30" s="246">
        <v>0</v>
      </c>
      <c r="W30" s="246"/>
      <c r="X30" s="246">
        <v>0</v>
      </c>
      <c r="Y30" s="246"/>
      <c r="Z30" s="246">
        <v>0</v>
      </c>
      <c r="AA30" s="246"/>
      <c r="AB30" s="234">
        <v>12.007992165262252</v>
      </c>
      <c r="AC30" s="246">
        <v>17.157241291705461</v>
      </c>
    </row>
    <row r="31" spans="1:32" s="247" customFormat="1" x14ac:dyDescent="0.25">
      <c r="A31" s="244" t="s">
        <v>168</v>
      </c>
      <c r="B31" s="249" t="s">
        <v>167</v>
      </c>
      <c r="C31" s="233">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166</v>
      </c>
      <c r="B32" s="249" t="s">
        <v>165</v>
      </c>
      <c r="C32" s="233">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164</v>
      </c>
      <c r="B33" s="249" t="s">
        <v>163</v>
      </c>
      <c r="C33" s="233">
        <v>15.686492165262251</v>
      </c>
      <c r="D33" s="246">
        <v>17.157241291705461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162</v>
      </c>
      <c r="B34" s="249" t="s">
        <v>161</v>
      </c>
      <c r="C34" s="233">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62</v>
      </c>
      <c r="B35" s="245" t="s">
        <v>160</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159</v>
      </c>
      <c r="B36" s="251" t="s">
        <v>483</v>
      </c>
      <c r="C36" s="246"/>
      <c r="D36" s="246"/>
      <c r="E36" s="246"/>
      <c r="F36" s="246"/>
      <c r="G36" s="246">
        <v>0</v>
      </c>
      <c r="H36" s="246">
        <v>0</v>
      </c>
      <c r="I36" s="246" t="s">
        <v>543</v>
      </c>
      <c r="J36" s="246">
        <v>0</v>
      </c>
      <c r="K36" s="246" t="s">
        <v>543</v>
      </c>
      <c r="L36" s="246">
        <v>0</v>
      </c>
      <c r="M36" s="246" t="s">
        <v>543</v>
      </c>
      <c r="N36" s="246">
        <v>0</v>
      </c>
      <c r="O36" s="246" t="s">
        <v>543</v>
      </c>
      <c r="P36" s="246">
        <v>0</v>
      </c>
      <c r="Q36" s="246" t="s">
        <v>543</v>
      </c>
      <c r="R36" s="246">
        <v>0</v>
      </c>
      <c r="S36" s="246" t="s">
        <v>543</v>
      </c>
      <c r="T36" s="246">
        <v>0</v>
      </c>
      <c r="U36" s="246" t="s">
        <v>543</v>
      </c>
      <c r="V36" s="246">
        <v>0</v>
      </c>
      <c r="W36" s="246" t="s">
        <v>543</v>
      </c>
      <c r="X36" s="246">
        <v>0</v>
      </c>
      <c r="Y36" s="246" t="s">
        <v>543</v>
      </c>
      <c r="Z36" s="246">
        <v>0</v>
      </c>
      <c r="AA36" s="246" t="s">
        <v>543</v>
      </c>
      <c r="AB36" s="246">
        <v>0</v>
      </c>
      <c r="AC36" s="246">
        <v>0</v>
      </c>
    </row>
    <row r="37" spans="1:29" s="247" customFormat="1" x14ac:dyDescent="0.25">
      <c r="A37" s="248" t="s">
        <v>158</v>
      </c>
      <c r="B37" s="251" t="s">
        <v>148</v>
      </c>
      <c r="C37" s="246"/>
      <c r="D37" s="246"/>
      <c r="E37" s="246"/>
      <c r="F37" s="246"/>
      <c r="G37" s="246">
        <v>0</v>
      </c>
      <c r="H37" s="246">
        <v>0</v>
      </c>
      <c r="I37" s="246" t="s">
        <v>543</v>
      </c>
      <c r="J37" s="246">
        <v>0</v>
      </c>
      <c r="K37" s="246" t="s">
        <v>543</v>
      </c>
      <c r="L37" s="246">
        <v>0</v>
      </c>
      <c r="M37" s="246" t="s">
        <v>543</v>
      </c>
      <c r="N37" s="246">
        <v>0</v>
      </c>
      <c r="O37" s="246" t="s">
        <v>543</v>
      </c>
      <c r="P37" s="246">
        <v>0</v>
      </c>
      <c r="Q37" s="246" t="s">
        <v>543</v>
      </c>
      <c r="R37" s="246">
        <v>0</v>
      </c>
      <c r="S37" s="246" t="s">
        <v>543</v>
      </c>
      <c r="T37" s="246">
        <v>0</v>
      </c>
      <c r="U37" s="246" t="s">
        <v>543</v>
      </c>
      <c r="V37" s="246">
        <v>0</v>
      </c>
      <c r="W37" s="246" t="s">
        <v>543</v>
      </c>
      <c r="X37" s="246">
        <v>0</v>
      </c>
      <c r="Y37" s="246" t="s">
        <v>543</v>
      </c>
      <c r="Z37" s="246">
        <v>0</v>
      </c>
      <c r="AA37" s="246" t="s">
        <v>543</v>
      </c>
      <c r="AB37" s="246">
        <v>0</v>
      </c>
      <c r="AC37" s="246">
        <v>0</v>
      </c>
    </row>
    <row r="38" spans="1:29" s="247" customFormat="1" x14ac:dyDescent="0.25">
      <c r="A38" s="248" t="s">
        <v>157</v>
      </c>
      <c r="B38" s="249" t="s">
        <v>523</v>
      </c>
      <c r="C38" s="246"/>
      <c r="D38" s="246"/>
      <c r="E38" s="246"/>
      <c r="F38" s="246"/>
      <c r="G38" s="246">
        <v>0</v>
      </c>
      <c r="H38" s="246">
        <v>0</v>
      </c>
      <c r="I38" s="246" t="s">
        <v>543</v>
      </c>
      <c r="J38" s="246">
        <v>0</v>
      </c>
      <c r="K38" s="246" t="s">
        <v>543</v>
      </c>
      <c r="L38" s="246">
        <v>0</v>
      </c>
      <c r="M38" s="246" t="s">
        <v>543</v>
      </c>
      <c r="N38" s="246">
        <v>0</v>
      </c>
      <c r="O38" s="246" t="s">
        <v>543</v>
      </c>
      <c r="P38" s="246">
        <v>0</v>
      </c>
      <c r="Q38" s="246" t="s">
        <v>543</v>
      </c>
      <c r="R38" s="246">
        <v>0</v>
      </c>
      <c r="S38" s="246" t="s">
        <v>543</v>
      </c>
      <c r="T38" s="246">
        <v>0</v>
      </c>
      <c r="U38" s="246" t="s">
        <v>543</v>
      </c>
      <c r="V38" s="246">
        <v>0</v>
      </c>
      <c r="W38" s="246" t="s">
        <v>543</v>
      </c>
      <c r="X38" s="246">
        <v>0</v>
      </c>
      <c r="Y38" s="246" t="s">
        <v>543</v>
      </c>
      <c r="Z38" s="246">
        <v>0</v>
      </c>
      <c r="AA38" s="246" t="s">
        <v>543</v>
      </c>
      <c r="AB38" s="246">
        <v>0</v>
      </c>
      <c r="AC38" s="246">
        <v>0</v>
      </c>
    </row>
    <row r="39" spans="1:29" s="247" customFormat="1" x14ac:dyDescent="0.25">
      <c r="A39" s="248" t="s">
        <v>156</v>
      </c>
      <c r="B39" s="249" t="s">
        <v>485</v>
      </c>
      <c r="C39" s="246"/>
      <c r="D39" s="246"/>
      <c r="E39" s="246"/>
      <c r="F39" s="246"/>
      <c r="G39" s="246">
        <v>0</v>
      </c>
      <c r="H39" s="246">
        <v>0</v>
      </c>
      <c r="I39" s="246" t="s">
        <v>543</v>
      </c>
      <c r="J39" s="246">
        <v>0</v>
      </c>
      <c r="K39" s="246" t="s">
        <v>543</v>
      </c>
      <c r="L39" s="246">
        <v>0</v>
      </c>
      <c r="M39" s="246" t="s">
        <v>543</v>
      </c>
      <c r="N39" s="246">
        <v>0</v>
      </c>
      <c r="O39" s="246" t="s">
        <v>543</v>
      </c>
      <c r="P39" s="246">
        <v>0</v>
      </c>
      <c r="Q39" s="246" t="s">
        <v>543</v>
      </c>
      <c r="R39" s="246">
        <v>0</v>
      </c>
      <c r="S39" s="246" t="s">
        <v>543</v>
      </c>
      <c r="T39" s="246">
        <v>0</v>
      </c>
      <c r="U39" s="246" t="s">
        <v>543</v>
      </c>
      <c r="V39" s="246">
        <v>0</v>
      </c>
      <c r="W39" s="246" t="s">
        <v>543</v>
      </c>
      <c r="X39" s="246">
        <v>0</v>
      </c>
      <c r="Y39" s="246" t="s">
        <v>543</v>
      </c>
      <c r="Z39" s="246">
        <v>0</v>
      </c>
      <c r="AA39" s="246" t="s">
        <v>543</v>
      </c>
      <c r="AB39" s="246">
        <v>0</v>
      </c>
      <c r="AC39" s="246">
        <v>0</v>
      </c>
    </row>
    <row r="40" spans="1:29" s="247" customFormat="1" x14ac:dyDescent="0.25">
      <c r="A40" s="248" t="s">
        <v>155</v>
      </c>
      <c r="B40" s="249" t="s">
        <v>486</v>
      </c>
      <c r="C40" s="246"/>
      <c r="D40" s="246"/>
      <c r="E40" s="246"/>
      <c r="F40" s="246"/>
      <c r="G40" s="246">
        <v>0</v>
      </c>
      <c r="H40" s="246">
        <v>0</v>
      </c>
      <c r="I40" s="246" t="s">
        <v>543</v>
      </c>
      <c r="J40" s="246">
        <v>0</v>
      </c>
      <c r="K40" s="246" t="s">
        <v>543</v>
      </c>
      <c r="L40" s="246">
        <v>0</v>
      </c>
      <c r="M40" s="246" t="s">
        <v>543</v>
      </c>
      <c r="N40" s="246">
        <v>0</v>
      </c>
      <c r="O40" s="246" t="s">
        <v>543</v>
      </c>
      <c r="P40" s="246">
        <v>0</v>
      </c>
      <c r="Q40" s="246" t="s">
        <v>543</v>
      </c>
      <c r="R40" s="246">
        <v>0</v>
      </c>
      <c r="S40" s="246" t="s">
        <v>543</v>
      </c>
      <c r="T40" s="246">
        <v>0</v>
      </c>
      <c r="U40" s="246" t="s">
        <v>543</v>
      </c>
      <c r="V40" s="246">
        <v>0</v>
      </c>
      <c r="W40" s="246" t="s">
        <v>543</v>
      </c>
      <c r="X40" s="246">
        <v>0</v>
      </c>
      <c r="Y40" s="246" t="s">
        <v>543</v>
      </c>
      <c r="Z40" s="246">
        <v>0</v>
      </c>
      <c r="AA40" s="246" t="s">
        <v>543</v>
      </c>
      <c r="AB40" s="246">
        <v>0</v>
      </c>
      <c r="AC40" s="246">
        <v>0</v>
      </c>
    </row>
    <row r="41" spans="1:29" s="247" customFormat="1" x14ac:dyDescent="0.25">
      <c r="A41" s="248" t="s">
        <v>154</v>
      </c>
      <c r="B41" s="249" t="s">
        <v>487</v>
      </c>
      <c r="C41" s="246"/>
      <c r="D41" s="246"/>
      <c r="E41" s="246"/>
      <c r="F41" s="246"/>
      <c r="G41" s="246">
        <v>0</v>
      </c>
      <c r="H41" s="246">
        <v>0</v>
      </c>
      <c r="I41" s="246" t="s">
        <v>543</v>
      </c>
      <c r="J41" s="246">
        <v>0</v>
      </c>
      <c r="K41" s="246" t="s">
        <v>543</v>
      </c>
      <c r="L41" s="246">
        <v>0</v>
      </c>
      <c r="M41" s="246" t="s">
        <v>543</v>
      </c>
      <c r="N41" s="246">
        <v>0</v>
      </c>
      <c r="O41" s="246" t="s">
        <v>543</v>
      </c>
      <c r="P41" s="246">
        <v>0</v>
      </c>
      <c r="Q41" s="246" t="s">
        <v>543</v>
      </c>
      <c r="R41" s="246">
        <v>0</v>
      </c>
      <c r="S41" s="246" t="s">
        <v>543</v>
      </c>
      <c r="T41" s="246">
        <v>0</v>
      </c>
      <c r="U41" s="246" t="s">
        <v>543</v>
      </c>
      <c r="V41" s="246">
        <v>0</v>
      </c>
      <c r="W41" s="246" t="s">
        <v>543</v>
      </c>
      <c r="X41" s="246">
        <v>0</v>
      </c>
      <c r="Y41" s="246" t="s">
        <v>543</v>
      </c>
      <c r="Z41" s="246">
        <v>0</v>
      </c>
      <c r="AA41" s="246" t="s">
        <v>543</v>
      </c>
      <c r="AB41" s="246">
        <v>0</v>
      </c>
      <c r="AC41" s="246">
        <v>0</v>
      </c>
    </row>
    <row r="42" spans="1:29" s="247" customFormat="1" x14ac:dyDescent="0.25">
      <c r="A42" s="248" t="s">
        <v>153</v>
      </c>
      <c r="B42" s="249" t="s">
        <v>488</v>
      </c>
      <c r="C42" s="246"/>
      <c r="D42" s="246"/>
      <c r="E42" s="246"/>
      <c r="F42" s="246"/>
      <c r="G42" s="246">
        <v>0</v>
      </c>
      <c r="H42" s="246">
        <v>0</v>
      </c>
      <c r="I42" s="246" t="s">
        <v>543</v>
      </c>
      <c r="J42" s="246">
        <v>0</v>
      </c>
      <c r="K42" s="246" t="s">
        <v>543</v>
      </c>
      <c r="L42" s="246">
        <v>0</v>
      </c>
      <c r="M42" s="246" t="s">
        <v>543</v>
      </c>
      <c r="N42" s="246">
        <v>0</v>
      </c>
      <c r="O42" s="246" t="s">
        <v>543</v>
      </c>
      <c r="P42" s="246">
        <v>0</v>
      </c>
      <c r="Q42" s="246" t="s">
        <v>543</v>
      </c>
      <c r="R42" s="246">
        <v>0</v>
      </c>
      <c r="S42" s="246" t="s">
        <v>543</v>
      </c>
      <c r="T42" s="246">
        <v>0</v>
      </c>
      <c r="U42" s="246" t="s">
        <v>543</v>
      </c>
      <c r="V42" s="246">
        <v>0</v>
      </c>
      <c r="W42" s="246" t="s">
        <v>543</v>
      </c>
      <c r="X42" s="246">
        <v>0</v>
      </c>
      <c r="Y42" s="246" t="s">
        <v>543</v>
      </c>
      <c r="Z42" s="246">
        <v>0</v>
      </c>
      <c r="AA42" s="246" t="s">
        <v>543</v>
      </c>
      <c r="AB42" s="246">
        <v>0</v>
      </c>
      <c r="AC42" s="246">
        <v>0</v>
      </c>
    </row>
    <row r="43" spans="1:29" s="247" customFormat="1" x14ac:dyDescent="0.25">
      <c r="A43" s="248" t="s">
        <v>489</v>
      </c>
      <c r="B43" s="249" t="s">
        <v>490</v>
      </c>
      <c r="C43" s="246"/>
      <c r="D43" s="246"/>
      <c r="E43" s="246"/>
      <c r="F43" s="246"/>
      <c r="G43" s="246">
        <v>0</v>
      </c>
      <c r="H43" s="246">
        <v>0</v>
      </c>
      <c r="I43" s="246" t="s">
        <v>543</v>
      </c>
      <c r="J43" s="246">
        <v>0</v>
      </c>
      <c r="K43" s="246" t="s">
        <v>543</v>
      </c>
      <c r="L43" s="246">
        <v>0</v>
      </c>
      <c r="M43" s="246" t="s">
        <v>543</v>
      </c>
      <c r="N43" s="246">
        <v>0</v>
      </c>
      <c r="O43" s="246" t="s">
        <v>543</v>
      </c>
      <c r="P43" s="246">
        <v>0</v>
      </c>
      <c r="Q43" s="246" t="s">
        <v>543</v>
      </c>
      <c r="R43" s="246">
        <v>0</v>
      </c>
      <c r="S43" s="246" t="s">
        <v>543</v>
      </c>
      <c r="T43" s="246">
        <v>0</v>
      </c>
      <c r="U43" s="246" t="s">
        <v>543</v>
      </c>
      <c r="V43" s="246">
        <v>0</v>
      </c>
      <c r="W43" s="246" t="s">
        <v>543</v>
      </c>
      <c r="X43" s="246">
        <v>0</v>
      </c>
      <c r="Y43" s="246" t="s">
        <v>543</v>
      </c>
      <c r="Z43" s="246">
        <v>0</v>
      </c>
      <c r="AA43" s="246" t="s">
        <v>543</v>
      </c>
      <c r="AB43" s="246">
        <v>0</v>
      </c>
      <c r="AC43" s="246">
        <v>0</v>
      </c>
    </row>
    <row r="44" spans="1:29" s="247" customFormat="1" x14ac:dyDescent="0.25">
      <c r="A44" s="248" t="s">
        <v>491</v>
      </c>
      <c r="B44" s="249" t="s">
        <v>492</v>
      </c>
      <c r="C44" s="246"/>
      <c r="D44" s="246"/>
      <c r="E44" s="246"/>
      <c r="F44" s="246"/>
      <c r="G44" s="246">
        <v>0</v>
      </c>
      <c r="H44" s="246">
        <v>0</v>
      </c>
      <c r="I44" s="246" t="s">
        <v>543</v>
      </c>
      <c r="J44" s="246">
        <v>0</v>
      </c>
      <c r="K44" s="246" t="s">
        <v>543</v>
      </c>
      <c r="L44" s="246">
        <v>0</v>
      </c>
      <c r="M44" s="246" t="s">
        <v>543</v>
      </c>
      <c r="N44" s="246">
        <v>0</v>
      </c>
      <c r="O44" s="246" t="s">
        <v>543</v>
      </c>
      <c r="P44" s="246">
        <v>0</v>
      </c>
      <c r="Q44" s="246" t="s">
        <v>543</v>
      </c>
      <c r="R44" s="246">
        <v>0</v>
      </c>
      <c r="S44" s="246" t="s">
        <v>543</v>
      </c>
      <c r="T44" s="246">
        <v>0</v>
      </c>
      <c r="U44" s="246" t="s">
        <v>543</v>
      </c>
      <c r="V44" s="246">
        <v>0</v>
      </c>
      <c r="W44" s="246" t="s">
        <v>543</v>
      </c>
      <c r="X44" s="246">
        <v>0</v>
      </c>
      <c r="Y44" s="246" t="s">
        <v>543</v>
      </c>
      <c r="Z44" s="246">
        <v>0</v>
      </c>
      <c r="AA44" s="246" t="s">
        <v>543</v>
      </c>
      <c r="AB44" s="246">
        <v>0</v>
      </c>
      <c r="AC44" s="246">
        <v>0</v>
      </c>
    </row>
    <row r="45" spans="1:29" s="247" customFormat="1" x14ac:dyDescent="0.25">
      <c r="A45" s="248" t="s">
        <v>493</v>
      </c>
      <c r="B45" s="249" t="s">
        <v>494</v>
      </c>
      <c r="C45" s="246"/>
      <c r="D45" s="246"/>
      <c r="E45" s="246"/>
      <c r="F45" s="246"/>
      <c r="G45" s="246">
        <v>0</v>
      </c>
      <c r="H45" s="246">
        <v>0</v>
      </c>
      <c r="I45" s="246" t="s">
        <v>543</v>
      </c>
      <c r="J45" s="246">
        <v>0</v>
      </c>
      <c r="K45" s="246" t="s">
        <v>543</v>
      </c>
      <c r="L45" s="246">
        <v>0</v>
      </c>
      <c r="M45" s="246" t="s">
        <v>543</v>
      </c>
      <c r="N45" s="246">
        <v>0</v>
      </c>
      <c r="O45" s="246" t="s">
        <v>543</v>
      </c>
      <c r="P45" s="246">
        <v>0</v>
      </c>
      <c r="Q45" s="246" t="s">
        <v>543</v>
      </c>
      <c r="R45" s="246">
        <v>0</v>
      </c>
      <c r="S45" s="246" t="s">
        <v>543</v>
      </c>
      <c r="T45" s="246">
        <v>0</v>
      </c>
      <c r="U45" s="246" t="s">
        <v>543</v>
      </c>
      <c r="V45" s="246">
        <v>0</v>
      </c>
      <c r="W45" s="246" t="s">
        <v>543</v>
      </c>
      <c r="X45" s="246">
        <v>0</v>
      </c>
      <c r="Y45" s="246" t="s">
        <v>543</v>
      </c>
      <c r="Z45" s="246">
        <v>0</v>
      </c>
      <c r="AA45" s="246" t="s">
        <v>543</v>
      </c>
      <c r="AB45" s="246">
        <v>0</v>
      </c>
      <c r="AC45" s="246">
        <v>0</v>
      </c>
    </row>
    <row r="46" spans="1:29" s="247" customFormat="1" x14ac:dyDescent="0.25">
      <c r="A46" s="248" t="s">
        <v>495</v>
      </c>
      <c r="B46" s="249" t="s">
        <v>496</v>
      </c>
      <c r="C46" s="246"/>
      <c r="D46" s="246"/>
      <c r="E46" s="246"/>
      <c r="F46" s="246"/>
      <c r="G46" s="246">
        <v>0</v>
      </c>
      <c r="H46" s="246">
        <v>0</v>
      </c>
      <c r="I46" s="246" t="s">
        <v>543</v>
      </c>
      <c r="J46" s="246">
        <v>0</v>
      </c>
      <c r="K46" s="246" t="s">
        <v>543</v>
      </c>
      <c r="L46" s="246">
        <v>0</v>
      </c>
      <c r="M46" s="246" t="s">
        <v>543</v>
      </c>
      <c r="N46" s="246">
        <v>0</v>
      </c>
      <c r="O46" s="246" t="s">
        <v>543</v>
      </c>
      <c r="P46" s="246">
        <v>0</v>
      </c>
      <c r="Q46" s="246" t="s">
        <v>543</v>
      </c>
      <c r="R46" s="246">
        <v>0</v>
      </c>
      <c r="S46" s="246" t="s">
        <v>543</v>
      </c>
      <c r="T46" s="246">
        <v>0</v>
      </c>
      <c r="U46" s="246" t="s">
        <v>543</v>
      </c>
      <c r="V46" s="246">
        <v>0</v>
      </c>
      <c r="W46" s="246" t="s">
        <v>543</v>
      </c>
      <c r="X46" s="246">
        <v>0</v>
      </c>
      <c r="Y46" s="246" t="s">
        <v>543</v>
      </c>
      <c r="Z46" s="246">
        <v>0</v>
      </c>
      <c r="AA46" s="246" t="s">
        <v>543</v>
      </c>
      <c r="AB46" s="246">
        <v>0</v>
      </c>
      <c r="AC46" s="246">
        <v>0</v>
      </c>
    </row>
    <row r="47" spans="1:29" s="247" customFormat="1" x14ac:dyDescent="0.25">
      <c r="A47" s="244" t="s">
        <v>61</v>
      </c>
      <c r="B47" s="245" t="s">
        <v>152</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151</v>
      </c>
      <c r="B48" s="251" t="s">
        <v>483</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150</v>
      </c>
      <c r="B49" s="251" t="s">
        <v>148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149</v>
      </c>
      <c r="B50" s="249" t="s">
        <v>146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147</v>
      </c>
      <c r="B51" s="249" t="s">
        <v>144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145</v>
      </c>
      <c r="B52" s="249" t="s">
        <v>142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143</v>
      </c>
      <c r="B53" s="249" t="s">
        <v>485</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141</v>
      </c>
      <c r="B54" s="249" t="s">
        <v>486</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497</v>
      </c>
      <c r="B55" s="249" t="s">
        <v>487</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498</v>
      </c>
      <c r="B56" s="249" t="s">
        <v>488</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499</v>
      </c>
      <c r="B57" s="249" t="s">
        <v>490</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500</v>
      </c>
      <c r="B58" s="249" t="s">
        <v>492</v>
      </c>
      <c r="C58" s="246">
        <v>9</v>
      </c>
      <c r="D58" s="246">
        <v>9</v>
      </c>
      <c r="E58" s="246"/>
      <c r="F58" s="246"/>
      <c r="G58" s="246">
        <v>0</v>
      </c>
      <c r="H58" s="246">
        <v>5</v>
      </c>
      <c r="I58" s="246"/>
      <c r="J58" s="246">
        <v>7</v>
      </c>
      <c r="K58" s="246"/>
      <c r="L58" s="246">
        <v>2</v>
      </c>
      <c r="M58" s="246"/>
      <c r="N58" s="246">
        <v>2</v>
      </c>
      <c r="O58" s="246"/>
      <c r="P58" s="246">
        <v>0</v>
      </c>
      <c r="Q58" s="246"/>
      <c r="R58" s="246">
        <v>0</v>
      </c>
      <c r="S58" s="246"/>
      <c r="T58" s="246">
        <v>0</v>
      </c>
      <c r="U58" s="246"/>
      <c r="V58" s="246">
        <v>0</v>
      </c>
      <c r="W58" s="246"/>
      <c r="X58" s="246">
        <v>0</v>
      </c>
      <c r="Y58" s="246"/>
      <c r="Z58" s="246">
        <v>0</v>
      </c>
      <c r="AA58" s="246"/>
      <c r="AB58" s="246">
        <v>7</v>
      </c>
      <c r="AC58" s="246">
        <v>9</v>
      </c>
    </row>
    <row r="59" spans="1:29" s="247" customFormat="1" x14ac:dyDescent="0.25">
      <c r="A59" s="248" t="s">
        <v>501</v>
      </c>
      <c r="B59" s="249" t="s">
        <v>494</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502</v>
      </c>
      <c r="B60" s="249" t="s">
        <v>496</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59</v>
      </c>
      <c r="B61" s="245" t="s">
        <v>140</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139</v>
      </c>
      <c r="B62" s="249" t="s">
        <v>138</v>
      </c>
      <c r="C62" s="246">
        <v>15.686492165262251</v>
      </c>
      <c r="D62" s="246">
        <v>17.157241291705461</v>
      </c>
      <c r="E62" s="246"/>
      <c r="F62" s="246"/>
      <c r="G62" s="246">
        <v>0</v>
      </c>
      <c r="H62" s="246">
        <v>8.5259003917499996</v>
      </c>
      <c r="I62" s="246"/>
      <c r="J62" s="246">
        <v>13.221911611419916</v>
      </c>
      <c r="K62" s="246"/>
      <c r="L62" s="246">
        <v>3.4820917735122512</v>
      </c>
      <c r="M62" s="246"/>
      <c r="N62" s="246">
        <v>3.9353296802855438</v>
      </c>
      <c r="O62" s="246"/>
      <c r="P62" s="246">
        <v>0</v>
      </c>
      <c r="Q62" s="246"/>
      <c r="R62" s="246">
        <v>0</v>
      </c>
      <c r="S62" s="246"/>
      <c r="T62" s="246">
        <v>0</v>
      </c>
      <c r="U62" s="246"/>
      <c r="V62" s="246">
        <v>0</v>
      </c>
      <c r="W62" s="246"/>
      <c r="X62" s="246">
        <v>0</v>
      </c>
      <c r="Y62" s="246"/>
      <c r="Z62" s="246">
        <v>0</v>
      </c>
      <c r="AA62" s="246"/>
      <c r="AB62" s="246">
        <v>12.007992165262252</v>
      </c>
      <c r="AC62" s="246">
        <v>17.157241291705461</v>
      </c>
    </row>
    <row r="63" spans="1:29" s="247" customFormat="1" x14ac:dyDescent="0.25">
      <c r="A63" s="248" t="s">
        <v>137</v>
      </c>
      <c r="B63" s="249" t="s">
        <v>130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136</v>
      </c>
      <c r="B64" s="251" t="s">
        <v>129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135</v>
      </c>
      <c r="B65" s="251" t="s">
        <v>128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134</v>
      </c>
      <c r="B66" s="251" t="s">
        <v>131</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133</v>
      </c>
      <c r="B67" s="251" t="s">
        <v>503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504</v>
      </c>
      <c r="B68" s="251" t="s">
        <v>505</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506</v>
      </c>
      <c r="B69" s="251" t="s">
        <v>507</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508</v>
      </c>
      <c r="B70" s="251" t="s">
        <v>509</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510</v>
      </c>
      <c r="B71" s="251" t="s">
        <v>511</v>
      </c>
      <c r="C71" s="246"/>
      <c r="D71" s="246"/>
      <c r="E71" s="246"/>
      <c r="F71" s="246"/>
      <c r="G71" s="246">
        <v>0</v>
      </c>
      <c r="H71" s="246">
        <v>5</v>
      </c>
      <c r="I71" s="246"/>
      <c r="J71" s="246">
        <v>7</v>
      </c>
      <c r="K71" s="246"/>
      <c r="L71" s="246">
        <v>2</v>
      </c>
      <c r="M71" s="246"/>
      <c r="N71" s="246">
        <v>2</v>
      </c>
      <c r="O71" s="246"/>
      <c r="P71" s="246">
        <v>0</v>
      </c>
      <c r="Q71" s="246"/>
      <c r="R71" s="246">
        <v>0</v>
      </c>
      <c r="S71" s="246"/>
      <c r="T71" s="246">
        <v>0</v>
      </c>
      <c r="U71" s="246"/>
      <c r="V71" s="246">
        <v>0</v>
      </c>
      <c r="W71" s="246"/>
      <c r="X71" s="246">
        <v>0</v>
      </c>
      <c r="Y71" s="246"/>
      <c r="Z71" s="246">
        <v>0</v>
      </c>
      <c r="AA71" s="246"/>
      <c r="AB71" s="246">
        <v>7</v>
      </c>
      <c r="AC71" s="246">
        <v>9</v>
      </c>
    </row>
    <row r="72" spans="1:29" s="247" customFormat="1" x14ac:dyDescent="0.25">
      <c r="A72" s="248" t="s">
        <v>512</v>
      </c>
      <c r="B72" s="251" t="s">
        <v>513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514</v>
      </c>
      <c r="B73" s="251" t="s">
        <v>515</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58</v>
      </c>
      <c r="B74" s="252" t="s">
        <v>227</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56</v>
      </c>
      <c r="B75" s="245" t="s">
        <v>132</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222</v>
      </c>
      <c r="B76" s="251" t="s">
        <v>483</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223</v>
      </c>
      <c r="B77" s="251" t="s">
        <v>148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224</v>
      </c>
      <c r="B78" s="249" t="s">
        <v>484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225</v>
      </c>
      <c r="B79" s="249" t="s">
        <v>485</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226</v>
      </c>
      <c r="B80" s="249" t="s">
        <v>486</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516</v>
      </c>
      <c r="B81" s="249" t="s">
        <v>487</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517</v>
      </c>
      <c r="B82" s="249" t="s">
        <v>488</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518</v>
      </c>
      <c r="B83" s="249" t="s">
        <v>490</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519</v>
      </c>
      <c r="B84" s="249" t="s">
        <v>492</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520</v>
      </c>
      <c r="B85" s="249" t="s">
        <v>494</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521</v>
      </c>
      <c r="B86" s="249" t="s">
        <v>496</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Z22" sqref="Z22:Z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8" t="str">
        <f>'6.1. Паспорт сетевой график'!A5:L5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6" t="s">
        <v>482</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6" t="str">
        <f>'1. паспорт местоположение'!A12:C12</f>
        <v>M_PK1900.01.01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6" t="s">
        <v>545</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17" t="s">
        <v>452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52</v>
      </c>
      <c r="B22" s="421" t="s">
        <v>24</v>
      </c>
      <c r="C22" s="418" t="s">
        <v>51</v>
      </c>
      <c r="D22" s="418" t="s">
        <v>50</v>
      </c>
      <c r="E22" s="424" t="s">
        <v>463</v>
      </c>
      <c r="F22" s="425"/>
      <c r="G22" s="425"/>
      <c r="H22" s="425"/>
      <c r="I22" s="425"/>
      <c r="J22" s="425"/>
      <c r="K22" s="425"/>
      <c r="L22" s="426"/>
      <c r="M22" s="418" t="s">
        <v>49</v>
      </c>
      <c r="N22" s="418" t="s">
        <v>48</v>
      </c>
      <c r="O22" s="418" t="s">
        <v>47</v>
      </c>
      <c r="P22" s="427" t="s">
        <v>235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2" customFormat="1" ht="64.5" customHeight="1" x14ac:dyDescent="0.25">
      <c r="A23" s="419"/>
      <c r="B23" s="422"/>
      <c r="C23" s="419"/>
      <c r="D23" s="419"/>
      <c r="E23" s="433" t="s">
        <v>23</v>
      </c>
      <c r="F23" s="435" t="s">
        <v>131</v>
      </c>
      <c r="G23" s="435" t="s">
        <v>130</v>
      </c>
      <c r="H23" s="435" t="s">
        <v>129</v>
      </c>
      <c r="I23" s="439" t="s">
        <v>375</v>
      </c>
      <c r="J23" s="439" t="s">
        <v>376</v>
      </c>
      <c r="K23" s="439" t="s">
        <v>377</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219" t="s">
        <v>13</v>
      </c>
      <c r="AG24" s="219" t="s">
        <v>12</v>
      </c>
      <c r="AH24" s="160" t="s">
        <v>2</v>
      </c>
      <c r="AI24" s="160" t="s">
        <v>11</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199"/>
      <c r="B26" s="207"/>
      <c r="C26" s="207"/>
      <c r="D26" s="199"/>
      <c r="E26" s="200"/>
      <c r="F26" s="200"/>
      <c r="G26" s="200"/>
      <c r="H26" s="200"/>
      <c r="I26" s="200"/>
      <c r="J26" s="200"/>
      <c r="K26" s="200"/>
      <c r="L26" s="200"/>
      <c r="M26" s="197"/>
      <c r="N26" s="208"/>
      <c r="O26" s="197"/>
      <c r="P26" s="209"/>
      <c r="Q26" s="201"/>
      <c r="R26" s="209"/>
      <c r="S26" s="198"/>
      <c r="T26" s="198"/>
      <c r="U26" s="200"/>
      <c r="V26" s="200"/>
      <c r="W26" s="197"/>
      <c r="X26" s="210"/>
      <c r="Y26" s="198"/>
      <c r="Z26" s="207"/>
      <c r="AA26" s="209"/>
      <c r="AB26" s="209"/>
      <c r="AC26" s="205"/>
      <c r="AD26" s="209"/>
      <c r="AE26" s="209"/>
      <c r="AF26" s="211"/>
      <c r="AG26" s="207"/>
      <c r="AH26" s="207"/>
      <c r="AI26" s="207"/>
      <c r="AJ26" s="207"/>
      <c r="AK26" s="207"/>
      <c r="AL26" s="198"/>
      <c r="AM26" s="198"/>
      <c r="AN26" s="202"/>
      <c r="AO26" s="198"/>
      <c r="AP26" s="207"/>
      <c r="AQ26" s="207"/>
      <c r="AR26" s="207"/>
      <c r="AS26" s="207"/>
      <c r="AT26" s="207"/>
      <c r="AU26" s="198"/>
      <c r="AV26" s="197"/>
    </row>
    <row r="27" spans="1:48" s="195" customFormat="1" ht="12.75" x14ac:dyDescent="0.2">
      <c r="A27" s="206"/>
      <c r="B27" s="203"/>
      <c r="C27" s="203"/>
      <c r="D27" s="203"/>
      <c r="E27" s="203"/>
      <c r="F27" s="203"/>
      <c r="G27" s="203"/>
      <c r="H27" s="203"/>
      <c r="I27" s="203"/>
      <c r="J27" s="203"/>
      <c r="K27" s="203"/>
      <c r="L27" s="203"/>
      <c r="M27" s="203"/>
      <c r="N27" s="203"/>
      <c r="O27" s="203"/>
      <c r="P27" s="203"/>
      <c r="Q27" s="203"/>
      <c r="R27" s="203"/>
      <c r="S27" s="203"/>
      <c r="T27" s="203"/>
      <c r="U27" s="203"/>
      <c r="V27" s="203"/>
      <c r="W27" s="204"/>
      <c r="X27" s="210"/>
      <c r="Y27" s="203"/>
      <c r="Z27" s="207"/>
      <c r="AA27" s="209"/>
      <c r="AB27" s="209"/>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s="195" customFormat="1" ht="12.75" x14ac:dyDescent="0.2">
      <c r="A28" s="206"/>
      <c r="B28" s="203"/>
      <c r="C28" s="203"/>
      <c r="D28" s="203"/>
      <c r="E28" s="203"/>
      <c r="F28" s="203"/>
      <c r="G28" s="203"/>
      <c r="H28" s="203"/>
      <c r="I28" s="203"/>
      <c r="J28" s="203"/>
      <c r="K28" s="203"/>
      <c r="L28" s="203"/>
      <c r="M28" s="203"/>
      <c r="N28" s="203"/>
      <c r="O28" s="203"/>
      <c r="P28" s="203"/>
      <c r="Q28" s="203"/>
      <c r="R28" s="203"/>
      <c r="S28" s="203"/>
      <c r="T28" s="203"/>
      <c r="U28" s="203"/>
      <c r="V28" s="203"/>
      <c r="W28" s="204"/>
      <c r="X28" s="210"/>
      <c r="Y28" s="203"/>
      <c r="Z28" s="207"/>
      <c r="AA28" s="209"/>
      <c r="AB28" s="209"/>
      <c r="AC28" s="203"/>
      <c r="AD28" s="203"/>
      <c r="AE28" s="203"/>
      <c r="AF28" s="203"/>
      <c r="AG28" s="203"/>
      <c r="AH28" s="203"/>
      <c r="AI28" s="203"/>
      <c r="AJ28" s="203"/>
      <c r="AK28" s="203"/>
      <c r="AL28" s="203"/>
      <c r="AM28" s="203"/>
      <c r="AN28" s="203"/>
      <c r="AO28" s="203"/>
      <c r="AP28" s="203"/>
      <c r="AQ28" s="203"/>
      <c r="AR28" s="203"/>
      <c r="AS28" s="203"/>
      <c r="AT28" s="203"/>
      <c r="AU28" s="203"/>
      <c r="AV28" s="203"/>
    </row>
    <row r="29" spans="1:48" s="195" customFormat="1" ht="12.75" x14ac:dyDescent="0.2">
      <c r="A29" s="206"/>
      <c r="B29" s="203"/>
      <c r="C29" s="203"/>
      <c r="D29" s="203"/>
      <c r="E29" s="203"/>
      <c r="F29" s="203"/>
      <c r="G29" s="203"/>
      <c r="H29" s="203"/>
      <c r="I29" s="203"/>
      <c r="J29" s="203"/>
      <c r="K29" s="203"/>
      <c r="L29" s="203"/>
      <c r="M29" s="203"/>
      <c r="N29" s="203"/>
      <c r="O29" s="203"/>
      <c r="P29" s="203"/>
      <c r="Q29" s="203"/>
      <c r="R29" s="203"/>
      <c r="S29" s="203"/>
      <c r="T29" s="203"/>
      <c r="U29" s="203"/>
      <c r="V29" s="203"/>
      <c r="W29" s="204"/>
      <c r="X29" s="210"/>
      <c r="Y29" s="203"/>
      <c r="Z29" s="207"/>
      <c r="AA29" s="209"/>
      <c r="AB29" s="209"/>
      <c r="AC29" s="203"/>
      <c r="AD29" s="203"/>
      <c r="AE29" s="203"/>
      <c r="AF29" s="203"/>
      <c r="AG29" s="203"/>
      <c r="AH29" s="203"/>
      <c r="AI29" s="203"/>
      <c r="AJ29" s="203"/>
      <c r="AK29" s="203"/>
      <c r="AL29" s="203"/>
      <c r="AM29" s="203"/>
      <c r="AN29" s="203"/>
      <c r="AO29" s="203"/>
      <c r="AP29" s="203"/>
      <c r="AQ29" s="203"/>
      <c r="AR29" s="203"/>
      <c r="AS29" s="203"/>
      <c r="AT29" s="203"/>
      <c r="AU29" s="203"/>
      <c r="AV29" s="203"/>
    </row>
    <row r="30" spans="1:48" x14ac:dyDescent="0.25">
      <c r="A30" s="215"/>
      <c r="B30" s="207"/>
      <c r="C30" s="207"/>
      <c r="D30" s="213"/>
      <c r="E30" s="214"/>
      <c r="F30" s="214"/>
      <c r="G30" s="214"/>
      <c r="H30" s="214"/>
      <c r="I30" s="214"/>
      <c r="J30" s="214"/>
      <c r="K30" s="214"/>
      <c r="L30" s="214"/>
      <c r="M30" s="197"/>
      <c r="N30" s="208"/>
      <c r="O30" s="207"/>
      <c r="P30" s="209"/>
      <c r="Q30" s="207"/>
      <c r="R30" s="209"/>
      <c r="S30" s="207"/>
      <c r="T30" s="207"/>
      <c r="U30" s="207"/>
      <c r="V30" s="207"/>
      <c r="W30" s="207"/>
      <c r="X30" s="212"/>
      <c r="Y30" s="207"/>
      <c r="Z30" s="207"/>
      <c r="AA30" s="209"/>
      <c r="AB30" s="209"/>
      <c r="AC30" s="207"/>
      <c r="AD30" s="209"/>
      <c r="AE30" s="209"/>
      <c r="AF30" s="211"/>
      <c r="AG30" s="207"/>
      <c r="AH30" s="207"/>
      <c r="AI30" s="207"/>
      <c r="AJ30" s="207"/>
      <c r="AK30" s="207"/>
      <c r="AL30" s="207"/>
      <c r="AM30" s="207"/>
      <c r="AN30" s="207"/>
      <c r="AO30" s="211"/>
      <c r="AP30" s="207"/>
      <c r="AQ30" s="207"/>
      <c r="AR30" s="207"/>
      <c r="AS30" s="207"/>
      <c r="AT30" s="207"/>
      <c r="AU30" s="207"/>
      <c r="AV30" s="197"/>
    </row>
    <row r="31" spans="1:48" x14ac:dyDescent="0.25">
      <c r="A31" s="215"/>
      <c r="B31" s="207"/>
      <c r="C31" s="207"/>
      <c r="D31" s="214"/>
      <c r="E31" s="214"/>
      <c r="F31" s="214"/>
      <c r="G31" s="214"/>
      <c r="H31" s="214"/>
      <c r="I31" s="214"/>
      <c r="J31" s="214"/>
      <c r="K31" s="214"/>
      <c r="L31" s="214"/>
      <c r="M31" s="214"/>
      <c r="N31" s="208"/>
      <c r="O31" s="207"/>
      <c r="P31" s="209"/>
      <c r="Q31" s="207"/>
      <c r="R31" s="209"/>
      <c r="S31" s="207"/>
      <c r="T31" s="207"/>
      <c r="U31" s="207"/>
      <c r="V31" s="207"/>
      <c r="W31" s="207"/>
      <c r="X31" s="212"/>
      <c r="Y31" s="207"/>
      <c r="Z31" s="207"/>
      <c r="AA31" s="209"/>
      <c r="AB31" s="209"/>
      <c r="AC31" s="207"/>
      <c r="AD31" s="209"/>
      <c r="AE31" s="209"/>
      <c r="AF31" s="211"/>
      <c r="AG31" s="207"/>
      <c r="AH31" s="207"/>
      <c r="AI31" s="207"/>
      <c r="AJ31" s="207"/>
      <c r="AK31" s="207"/>
      <c r="AL31" s="207"/>
      <c r="AM31" s="207"/>
      <c r="AN31" s="207"/>
      <c r="AO31" s="211"/>
      <c r="AP31" s="207"/>
      <c r="AQ31" s="207"/>
      <c r="AR31" s="207"/>
      <c r="AS31" s="207"/>
      <c r="AT31" s="207"/>
      <c r="AU31" s="207"/>
      <c r="AV31" s="207"/>
    </row>
    <row r="32" spans="1:48" x14ac:dyDescent="0.25">
      <c r="A32" s="215"/>
      <c r="B32" s="207"/>
      <c r="C32" s="207"/>
      <c r="D32" s="214"/>
      <c r="E32" s="214"/>
      <c r="F32" s="214"/>
      <c r="G32" s="214"/>
      <c r="H32" s="214"/>
      <c r="I32" s="214"/>
      <c r="J32" s="214"/>
      <c r="K32" s="214"/>
      <c r="L32" s="214"/>
      <c r="M32" s="214"/>
      <c r="N32" s="208"/>
      <c r="O32" s="207"/>
      <c r="P32" s="209"/>
      <c r="Q32" s="207"/>
      <c r="R32" s="209"/>
      <c r="S32" s="207"/>
      <c r="T32" s="207"/>
      <c r="U32" s="207"/>
      <c r="V32" s="207"/>
      <c r="W32" s="207"/>
      <c r="X32" s="212"/>
      <c r="Y32" s="207"/>
      <c r="Z32" s="207"/>
      <c r="AA32" s="209"/>
      <c r="AB32" s="209"/>
      <c r="AC32" s="207"/>
      <c r="AD32" s="209"/>
      <c r="AE32" s="209"/>
      <c r="AF32" s="211"/>
      <c r="AG32" s="207"/>
      <c r="AH32" s="207"/>
      <c r="AI32" s="207"/>
      <c r="AJ32" s="207"/>
      <c r="AK32" s="207"/>
      <c r="AL32" s="207"/>
      <c r="AM32" s="207"/>
      <c r="AN32" s="207"/>
      <c r="AO32" s="211"/>
      <c r="AP32" s="207"/>
      <c r="AQ32" s="207"/>
      <c r="AR32" s="207"/>
      <c r="AS32" s="207"/>
      <c r="AT32" s="207"/>
      <c r="AU32" s="207"/>
      <c r="AV32" s="2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56" zoomScale="90" zoomScaleNormal="90" zoomScaleSheetLayoutView="90" workbookViewId="0">
      <selection activeCell="A66" sqref="A66:XFD6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477</v>
      </c>
    </row>
    <row r="4" spans="1:6" x14ac:dyDescent="0.25">
      <c r="B4" s="42"/>
    </row>
    <row r="5" spans="1:6" ht="18.75" x14ac:dyDescent="0.3">
      <c r="A5" s="442" t="str">
        <f>'1. паспорт местоположение'!A5:C5</f>
        <v>Год раскрытия информации: 2023 год</v>
      </c>
      <c r="B5" s="442"/>
      <c r="C5" s="63"/>
      <c r="D5" s="63"/>
      <c r="E5" s="63"/>
      <c r="F5" s="63"/>
    </row>
    <row r="6" spans="1:6" ht="18.75" x14ac:dyDescent="0.3">
      <c r="A6" s="164"/>
      <c r="B6" s="258"/>
      <c r="C6" s="164"/>
      <c r="D6" s="164"/>
      <c r="E6" s="164"/>
      <c r="F6" s="164"/>
    </row>
    <row r="7" spans="1:6" ht="18.75" x14ac:dyDescent="0.25">
      <c r="A7" s="282" t="s">
        <v>9</v>
      </c>
      <c r="B7" s="282"/>
      <c r="C7" s="163"/>
      <c r="D7" s="163"/>
      <c r="E7" s="163"/>
      <c r="F7" s="163"/>
    </row>
    <row r="8" spans="1:6" ht="18.75" x14ac:dyDescent="0.25">
      <c r="A8" s="163"/>
      <c r="B8" s="169"/>
      <c r="C8" s="163"/>
      <c r="D8" s="163"/>
      <c r="E8" s="163"/>
      <c r="F8" s="163"/>
    </row>
    <row r="9" spans="1:6" x14ac:dyDescent="0.25">
      <c r="A9" s="286" t="str">
        <f>'1. паспорт местоположение'!A9:C9</f>
        <v>АО "Россети Тюмень"</v>
      </c>
      <c r="B9" s="286"/>
      <c r="C9" s="161"/>
      <c r="D9" s="161"/>
      <c r="E9" s="161"/>
      <c r="F9" s="161"/>
    </row>
    <row r="10" spans="1:6" x14ac:dyDescent="0.25">
      <c r="A10" s="279" t="s">
        <v>8</v>
      </c>
      <c r="B10" s="279"/>
      <c r="C10" s="162"/>
      <c r="D10" s="162"/>
      <c r="E10" s="162"/>
      <c r="F10" s="162"/>
    </row>
    <row r="11" spans="1:6" ht="18.75" x14ac:dyDescent="0.25">
      <c r="A11" s="163"/>
      <c r="B11" s="169"/>
      <c r="C11" s="163"/>
      <c r="D11" s="163"/>
      <c r="E11" s="163"/>
      <c r="F11" s="163"/>
    </row>
    <row r="12" spans="1:6" ht="30.75" customHeight="1" x14ac:dyDescent="0.25">
      <c r="A12" s="286" t="str">
        <f>'1. паспорт местоположение'!A12:C12</f>
        <v>M_PK1900.01.01</v>
      </c>
      <c r="B12" s="286"/>
      <c r="C12" s="161"/>
      <c r="D12" s="161"/>
      <c r="E12" s="161"/>
      <c r="F12" s="161"/>
    </row>
    <row r="13" spans="1:6" x14ac:dyDescent="0.25">
      <c r="A13" s="279" t="s">
        <v>7</v>
      </c>
      <c r="B13" s="279"/>
      <c r="C13" s="162"/>
      <c r="D13" s="162"/>
      <c r="E13" s="162"/>
      <c r="F13" s="162"/>
    </row>
    <row r="14" spans="1:6" ht="18.75" x14ac:dyDescent="0.25">
      <c r="A14" s="11"/>
      <c r="B14" s="11"/>
      <c r="C14" s="11"/>
      <c r="D14" s="11"/>
      <c r="E14" s="11"/>
      <c r="F14" s="11"/>
    </row>
    <row r="15" spans="1:6" ht="27" customHeight="1" x14ac:dyDescent="0.25">
      <c r="A15" s="285" t="str">
        <f>'1. паспорт местоположение'!A15:C15</f>
        <v>Покупка оборудования, не требующего монтажа (Приобретение автомобилей грузоподъёмностью до 3,5 т - 9 шт.)</v>
      </c>
      <c r="B15" s="285"/>
      <c r="C15" s="161"/>
      <c r="D15" s="161"/>
      <c r="E15" s="161"/>
      <c r="F15" s="161"/>
    </row>
    <row r="16" spans="1:6" x14ac:dyDescent="0.25">
      <c r="A16" s="279" t="s">
        <v>6</v>
      </c>
      <c r="B16" s="279"/>
      <c r="C16" s="162"/>
      <c r="D16" s="162"/>
      <c r="E16" s="162"/>
      <c r="F16" s="162"/>
    </row>
    <row r="17" spans="1:2" x14ac:dyDescent="0.25">
      <c r="B17" s="137"/>
    </row>
    <row r="18" spans="1:2" ht="33.75" customHeight="1" x14ac:dyDescent="0.25">
      <c r="A18" s="446" t="s">
        <v>453</v>
      </c>
      <c r="B18" s="447"/>
    </row>
    <row r="19" spans="1:2" x14ac:dyDescent="0.25">
      <c r="B19" s="42"/>
    </row>
    <row r="20" spans="1:2" ht="16.5" thickBot="1" x14ac:dyDescent="0.3">
      <c r="B20" s="138"/>
    </row>
    <row r="21" spans="1:2" ht="83.25" customHeight="1" thickBot="1" x14ac:dyDescent="0.3">
      <c r="A21" s="139" t="s">
        <v>333</v>
      </c>
      <c r="B21" s="190" t="s">
        <v>478</v>
      </c>
    </row>
    <row r="22" spans="1:2" ht="27.75" customHeight="1" thickBot="1" x14ac:dyDescent="0.3">
      <c r="A22" s="139" t="s">
        <v>334</v>
      </c>
      <c r="B22" s="181" t="s">
        <v>476</v>
      </c>
    </row>
    <row r="23" spans="1:2" ht="22.5" customHeight="1" thickBot="1" x14ac:dyDescent="0.3">
      <c r="A23" s="139" t="s">
        <v>316</v>
      </c>
      <c r="B23" s="191" t="s">
        <v>479</v>
      </c>
    </row>
    <row r="24" spans="1:2" ht="24.75" customHeight="1" thickBot="1" x14ac:dyDescent="0.3">
      <c r="A24" s="139" t="s">
        <v>335</v>
      </c>
      <c r="B24" s="182" t="s">
        <v>540</v>
      </c>
    </row>
    <row r="25" spans="1:2" ht="28.5" customHeight="1" thickBot="1" x14ac:dyDescent="0.3">
      <c r="A25" s="140" t="s">
        <v>336</v>
      </c>
      <c r="B25" s="192">
        <v>2024</v>
      </c>
    </row>
    <row r="26" spans="1:2" ht="37.5" customHeight="1" thickBot="1" x14ac:dyDescent="0.3">
      <c r="A26" s="141" t="s">
        <v>337</v>
      </c>
      <c r="B26" s="183" t="str">
        <f>'[1]3.3 паспорт описание'!C30</f>
        <v>Н</v>
      </c>
    </row>
    <row r="27" spans="1:2" ht="29.25" thickBot="1" x14ac:dyDescent="0.3">
      <c r="A27" s="193" t="s">
        <v>554</v>
      </c>
      <c r="B27" s="194">
        <v>27.611000000000001</v>
      </c>
    </row>
    <row r="28" spans="1:2" ht="16.5" thickBot="1" x14ac:dyDescent="0.3">
      <c r="A28" s="143" t="s">
        <v>338</v>
      </c>
      <c r="B28" s="184"/>
    </row>
    <row r="29" spans="1:2" ht="29.25" thickBot="1" x14ac:dyDescent="0.3">
      <c r="A29" s="148" t="s">
        <v>339</v>
      </c>
      <c r="B29" s="220">
        <v>13.984</v>
      </c>
    </row>
    <row r="30" spans="1:2" ht="29.25" thickBot="1" x14ac:dyDescent="0.3">
      <c r="A30" s="148" t="s">
        <v>340</v>
      </c>
      <c r="B30" s="262">
        <v>13.984</v>
      </c>
    </row>
    <row r="31" spans="1:2" ht="16.5" thickBot="1" x14ac:dyDescent="0.3">
      <c r="A31" s="143" t="s">
        <v>341</v>
      </c>
      <c r="B31" s="184"/>
    </row>
    <row r="32" spans="1:2" ht="29.25" thickBot="1" x14ac:dyDescent="0.3">
      <c r="A32" s="148" t="s">
        <v>555</v>
      </c>
      <c r="B32" s="143">
        <v>0</v>
      </c>
    </row>
    <row r="33" spans="1:2" ht="16.5" thickBot="1" x14ac:dyDescent="0.3">
      <c r="A33" s="143" t="s">
        <v>556</v>
      </c>
      <c r="B33" s="196" t="s">
        <v>543</v>
      </c>
    </row>
    <row r="34" spans="1:2" ht="16.5" thickBot="1" x14ac:dyDescent="0.3">
      <c r="A34" s="143" t="s">
        <v>342</v>
      </c>
      <c r="B34" s="196" t="s">
        <v>543</v>
      </c>
    </row>
    <row r="35" spans="1:2" ht="16.5" thickBot="1" x14ac:dyDescent="0.3">
      <c r="A35" s="143" t="s">
        <v>343</v>
      </c>
      <c r="B35" s="196" t="s">
        <v>543</v>
      </c>
    </row>
    <row r="36" spans="1:2" ht="16.5" thickBot="1" x14ac:dyDescent="0.3">
      <c r="A36" s="143" t="s">
        <v>344</v>
      </c>
      <c r="B36" s="196" t="s">
        <v>543</v>
      </c>
    </row>
    <row r="37" spans="1:2" ht="29.25" thickBot="1" x14ac:dyDescent="0.3">
      <c r="A37" s="148" t="s">
        <v>557</v>
      </c>
      <c r="B37" s="263">
        <v>13.984</v>
      </c>
    </row>
    <row r="38" spans="1:2" ht="43.5" thickBot="1" x14ac:dyDescent="0.3">
      <c r="A38" s="142" t="s">
        <v>558</v>
      </c>
      <c r="B38" s="194">
        <v>4.4080000000000004</v>
      </c>
    </row>
    <row r="39" spans="1:2" ht="16.5" thickBot="1" x14ac:dyDescent="0.3">
      <c r="A39" s="143" t="s">
        <v>342</v>
      </c>
      <c r="B39" s="264">
        <v>15.96</v>
      </c>
    </row>
    <row r="40" spans="1:2" ht="16.5" thickBot="1" x14ac:dyDescent="0.3">
      <c r="A40" s="143" t="s">
        <v>343</v>
      </c>
      <c r="B40" s="265">
        <v>4.4080000000000004</v>
      </c>
    </row>
    <row r="41" spans="1:2" ht="16.5" thickBot="1" x14ac:dyDescent="0.3">
      <c r="A41" s="143" t="s">
        <v>344</v>
      </c>
      <c r="B41" s="266">
        <v>3.673</v>
      </c>
    </row>
    <row r="42" spans="1:2" ht="30.75" thickBot="1" x14ac:dyDescent="0.3">
      <c r="A42" s="143" t="s">
        <v>559</v>
      </c>
      <c r="B42" s="266">
        <v>9.5760000000000005</v>
      </c>
    </row>
    <row r="43" spans="1:2" ht="16.5" thickBot="1" x14ac:dyDescent="0.3">
      <c r="A43" s="273" t="s">
        <v>342</v>
      </c>
      <c r="B43" s="274">
        <v>34.68</v>
      </c>
    </row>
    <row r="44" spans="1:2" ht="16.5" thickBot="1" x14ac:dyDescent="0.3">
      <c r="A44" s="273" t="s">
        <v>343</v>
      </c>
      <c r="B44" s="274">
        <v>0</v>
      </c>
    </row>
    <row r="45" spans="1:2" ht="16.5" thickBot="1" x14ac:dyDescent="0.3">
      <c r="A45" s="273" t="s">
        <v>344</v>
      </c>
      <c r="B45" s="274">
        <v>0</v>
      </c>
    </row>
    <row r="46" spans="1:2" ht="30.75" thickBot="1" x14ac:dyDescent="0.3">
      <c r="A46" s="273" t="s">
        <v>560</v>
      </c>
      <c r="B46" s="274">
        <v>0</v>
      </c>
    </row>
    <row r="47" spans="1:2" ht="16.5" thickBot="1" x14ac:dyDescent="0.3">
      <c r="A47" s="142" t="s">
        <v>556</v>
      </c>
      <c r="B47" s="267" t="s">
        <v>543</v>
      </c>
    </row>
    <row r="48" spans="1:2" ht="16.5" thickBot="1" x14ac:dyDescent="0.3">
      <c r="A48" s="143" t="s">
        <v>342</v>
      </c>
      <c r="B48" s="187" t="s">
        <v>543</v>
      </c>
    </row>
    <row r="49" spans="1:2" ht="16.5" thickBot="1" x14ac:dyDescent="0.3">
      <c r="A49" s="143" t="s">
        <v>343</v>
      </c>
      <c r="B49" s="143" t="s">
        <v>543</v>
      </c>
    </row>
    <row r="50" spans="1:2" ht="16.5" thickBot="1" x14ac:dyDescent="0.3">
      <c r="A50" s="143" t="s">
        <v>344</v>
      </c>
      <c r="B50" s="143" t="s">
        <v>543</v>
      </c>
    </row>
    <row r="51" spans="1:2" ht="30.75" thickBot="1" x14ac:dyDescent="0.3">
      <c r="A51" s="143" t="s">
        <v>345</v>
      </c>
      <c r="B51" s="143" t="s">
        <v>543</v>
      </c>
    </row>
    <row r="52" spans="1:2" ht="16.5" thickBot="1" x14ac:dyDescent="0.3">
      <c r="A52" s="142" t="s">
        <v>341</v>
      </c>
      <c r="B52" s="268" t="s">
        <v>543</v>
      </c>
    </row>
    <row r="53" spans="1:2" ht="16.5" thickBot="1" x14ac:dyDescent="0.3">
      <c r="A53" s="140" t="s">
        <v>561</v>
      </c>
      <c r="B53" s="188" t="s">
        <v>543</v>
      </c>
    </row>
    <row r="54" spans="1:2" ht="16.5" thickBot="1" x14ac:dyDescent="0.3">
      <c r="A54" s="140" t="s">
        <v>562</v>
      </c>
      <c r="B54" s="188" t="s">
        <v>543</v>
      </c>
    </row>
    <row r="55" spans="1:2" ht="29.25" thickBot="1" x14ac:dyDescent="0.3">
      <c r="A55" s="140" t="s">
        <v>563</v>
      </c>
      <c r="B55" s="188" t="s">
        <v>543</v>
      </c>
    </row>
    <row r="56" spans="1:2" ht="16.5" thickBot="1" x14ac:dyDescent="0.3">
      <c r="A56" s="141" t="s">
        <v>346</v>
      </c>
      <c r="B56" s="189">
        <v>15.96</v>
      </c>
    </row>
    <row r="57" spans="1:2" ht="15.75" customHeight="1" thickBot="1" x14ac:dyDescent="0.3">
      <c r="A57" s="216" t="s">
        <v>347</v>
      </c>
      <c r="B57" s="269">
        <v>4.4080000000000004</v>
      </c>
    </row>
    <row r="58" spans="1:2" ht="16.5" thickBot="1" x14ac:dyDescent="0.3">
      <c r="A58" s="217" t="s">
        <v>348</v>
      </c>
      <c r="B58" s="270">
        <v>15.96</v>
      </c>
    </row>
    <row r="59" spans="1:2" ht="23.25" customHeight="1" thickBot="1" x14ac:dyDescent="0.3">
      <c r="A59" s="217" t="s">
        <v>349</v>
      </c>
      <c r="B59" s="269">
        <v>3.673</v>
      </c>
    </row>
    <row r="60" spans="1:2" ht="16.5" thickBot="1" x14ac:dyDescent="0.3">
      <c r="A60" s="218" t="s">
        <v>350</v>
      </c>
      <c r="B60" s="270" t="s">
        <v>543</v>
      </c>
    </row>
    <row r="61" spans="1:2" ht="16.5" thickBot="1" x14ac:dyDescent="0.3">
      <c r="A61" s="146" t="s">
        <v>351</v>
      </c>
      <c r="B61" s="271" t="s">
        <v>564</v>
      </c>
    </row>
    <row r="62" spans="1:2" ht="16.5" thickBot="1" x14ac:dyDescent="0.3">
      <c r="A62" s="147" t="s">
        <v>352</v>
      </c>
      <c r="B62" s="147" t="s">
        <v>543</v>
      </c>
    </row>
    <row r="63" spans="1:2" ht="16.5" thickBot="1" x14ac:dyDescent="0.3">
      <c r="A63" s="144" t="s">
        <v>353</v>
      </c>
      <c r="B63" s="145" t="s">
        <v>543</v>
      </c>
    </row>
    <row r="64" spans="1:2" ht="16.5" thickBot="1" x14ac:dyDescent="0.3">
      <c r="A64" s="140" t="s">
        <v>354</v>
      </c>
      <c r="B64" s="145" t="s">
        <v>543</v>
      </c>
    </row>
    <row r="65" spans="1:2" ht="16.5" thickBot="1" x14ac:dyDescent="0.3">
      <c r="A65" s="144" t="s">
        <v>355</v>
      </c>
      <c r="B65" s="149" t="s">
        <v>565</v>
      </c>
    </row>
    <row r="66" spans="1:2" ht="30.75" thickBot="1" x14ac:dyDescent="0.3">
      <c r="A66" s="144" t="s">
        <v>356</v>
      </c>
      <c r="B66" s="149" t="s">
        <v>473</v>
      </c>
    </row>
    <row r="67" spans="1:2" ht="29.25" thickBot="1" x14ac:dyDescent="0.3">
      <c r="A67" s="150" t="s">
        <v>357</v>
      </c>
      <c r="B67" s="259" t="s">
        <v>473</v>
      </c>
    </row>
    <row r="68" spans="1:2" ht="16.5" thickBot="1" x14ac:dyDescent="0.3">
      <c r="A68" s="140" t="s">
        <v>341</v>
      </c>
      <c r="B68" s="151"/>
    </row>
    <row r="69" spans="1:2" ht="16.5" thickBot="1" x14ac:dyDescent="0.3">
      <c r="A69" s="146" t="s">
        <v>358</v>
      </c>
      <c r="B69" s="151" t="s">
        <v>547</v>
      </c>
    </row>
    <row r="70" spans="1:2" ht="16.5" thickBot="1" x14ac:dyDescent="0.3">
      <c r="A70" s="146" t="s">
        <v>359</v>
      </c>
      <c r="B70" s="151" t="s">
        <v>547</v>
      </c>
    </row>
    <row r="71" spans="1:2" ht="60.75" thickBot="1" x14ac:dyDescent="0.3">
      <c r="A71" s="150" t="s">
        <v>360</v>
      </c>
      <c r="B71" s="259" t="s">
        <v>548</v>
      </c>
    </row>
    <row r="72" spans="1:2" ht="16.5" thickBot="1" x14ac:dyDescent="0.3">
      <c r="A72" s="140" t="s">
        <v>361</v>
      </c>
      <c r="B72" s="151" t="s">
        <v>549</v>
      </c>
    </row>
    <row r="73" spans="1:2" ht="16.5" thickBot="1" x14ac:dyDescent="0.3">
      <c r="A73" s="146" t="s">
        <v>362</v>
      </c>
      <c r="B73" s="151" t="s">
        <v>550</v>
      </c>
    </row>
    <row r="74" spans="1:2" ht="16.5" thickBot="1" x14ac:dyDescent="0.3">
      <c r="A74" s="146" t="s">
        <v>363</v>
      </c>
      <c r="B74" s="151" t="s">
        <v>551</v>
      </c>
    </row>
    <row r="75" spans="1:2" ht="16.5" thickBot="1" x14ac:dyDescent="0.3">
      <c r="A75" s="146" t="s">
        <v>364</v>
      </c>
      <c r="B75" s="151" t="s">
        <v>551</v>
      </c>
    </row>
    <row r="76" spans="1:2" ht="29.25" thickBot="1" x14ac:dyDescent="0.3">
      <c r="A76" s="152" t="s">
        <v>365</v>
      </c>
      <c r="B76" s="149" t="s">
        <v>552</v>
      </c>
    </row>
    <row r="77" spans="1:2" ht="28.5" x14ac:dyDescent="0.25">
      <c r="A77" s="142" t="s">
        <v>366</v>
      </c>
      <c r="B77" s="443" t="s">
        <v>553</v>
      </c>
    </row>
    <row r="78" spans="1:2" x14ac:dyDescent="0.25">
      <c r="A78" s="146" t="s">
        <v>367</v>
      </c>
      <c r="B78" s="444"/>
    </row>
    <row r="79" spans="1:2" x14ac:dyDescent="0.25">
      <c r="A79" s="146" t="s">
        <v>368</v>
      </c>
      <c r="B79" s="444"/>
    </row>
    <row r="80" spans="1:2" x14ac:dyDescent="0.25">
      <c r="A80" s="146" t="s">
        <v>369</v>
      </c>
      <c r="B80" s="444"/>
    </row>
    <row r="81" spans="1:2" x14ac:dyDescent="0.25">
      <c r="A81" s="146" t="s">
        <v>370</v>
      </c>
      <c r="B81" s="444"/>
    </row>
    <row r="82" spans="1:2" ht="16.5" thickBot="1" x14ac:dyDescent="0.3">
      <c r="A82" s="153" t="s">
        <v>371</v>
      </c>
      <c r="B82" s="445"/>
    </row>
    <row r="85" spans="1:2" x14ac:dyDescent="0.25">
      <c r="A85" s="154"/>
      <c r="B85" s="155"/>
    </row>
    <row r="86" spans="1:2" x14ac:dyDescent="0.25">
      <c r="B86" s="156"/>
    </row>
    <row r="87" spans="1:2" x14ac:dyDescent="0.25">
      <c r="B87" s="15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2023-10-14T11:42:49Z</dcterms:modified>
</cp:coreProperties>
</file>